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ต้นทุนต่อหน่วยผลผลิต_2562\"/>
    </mc:Choice>
  </mc:AlternateContent>
  <bookViews>
    <workbookView xWindow="0" yWindow="0" windowWidth="24000" windowHeight="9600" activeTab="1"/>
  </bookViews>
  <sheets>
    <sheet name="table5" sheetId="1" r:id="rId1"/>
    <sheet name="table6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8" i="2" l="1"/>
  <c r="F28" i="2"/>
  <c r="E28" i="2"/>
  <c r="D28" i="2"/>
  <c r="C28" i="2"/>
  <c r="J27" i="2"/>
  <c r="G27" i="2"/>
  <c r="J26" i="2"/>
  <c r="G26" i="2"/>
  <c r="J25" i="2"/>
  <c r="G25" i="2"/>
  <c r="J24" i="2"/>
  <c r="G24" i="2"/>
  <c r="J23" i="2"/>
  <c r="G23" i="2"/>
  <c r="J22" i="2"/>
  <c r="G22" i="2"/>
  <c r="J21" i="2"/>
  <c r="G21" i="2"/>
  <c r="J20" i="2"/>
  <c r="G20" i="2"/>
  <c r="J19" i="2"/>
  <c r="G19" i="2"/>
  <c r="J18" i="2"/>
  <c r="G18" i="2"/>
  <c r="J17" i="2"/>
  <c r="G17" i="2"/>
  <c r="J16" i="2"/>
  <c r="G16" i="2"/>
  <c r="J15" i="2"/>
  <c r="G15" i="2"/>
  <c r="J14" i="2"/>
  <c r="G14" i="2"/>
  <c r="J13" i="2"/>
  <c r="G13" i="2"/>
  <c r="J12" i="2"/>
  <c r="G12" i="2"/>
  <c r="J11" i="2"/>
  <c r="G11" i="2"/>
  <c r="J10" i="2"/>
  <c r="G10" i="2"/>
  <c r="J9" i="2"/>
  <c r="G9" i="2"/>
  <c r="J8" i="2"/>
  <c r="G8" i="2"/>
  <c r="J7" i="2"/>
  <c r="G7" i="2"/>
  <c r="J6" i="2"/>
  <c r="G6" i="2"/>
  <c r="J5" i="2"/>
  <c r="G5" i="2"/>
  <c r="J4" i="2"/>
  <c r="J28" i="2" s="1"/>
  <c r="G4" i="2"/>
  <c r="G28" i="2" s="1"/>
  <c r="H69" i="1"/>
  <c r="G69" i="1"/>
  <c r="F69" i="1"/>
  <c r="E69" i="1"/>
  <c r="D69" i="1"/>
  <c r="C69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4" i="1"/>
  <c r="J69" i="1" s="1"/>
</calcChain>
</file>

<file path=xl/sharedStrings.xml><?xml version="1.0" encoding="utf-8"?>
<sst xmlns="http://schemas.openxmlformats.org/spreadsheetml/2006/main" count="200" uniqueCount="104">
  <si>
    <r>
      <t>ตารางที่ 5</t>
    </r>
    <r>
      <rPr>
        <b/>
        <sz val="16"/>
        <color indexed="8"/>
        <rFont val="TH SarabunPSK"/>
        <family val="2"/>
      </rPr>
      <t xml:space="preserve">  รายงานต้นทุนผลผลิตย่อยแยกตามแหล่งเงิน</t>
    </r>
  </si>
  <si>
    <t>(หน่วย : บาท)</t>
  </si>
  <si>
    <t>ผลผลิตย่อย</t>
  </si>
  <si>
    <t>เงินในงบประมาณ</t>
  </si>
  <si>
    <t>เงินนอกงบประมาณ</t>
  </si>
  <si>
    <t>งบกลาง</t>
  </si>
  <si>
    <t>ค่าเสื่อมราคา</t>
  </si>
  <si>
    <t>ต้นทุนรวม</t>
  </si>
  <si>
    <t xml:space="preserve">ปริมาณ </t>
  </si>
  <si>
    <t>หน่วยนับ</t>
  </si>
  <si>
    <t>ต้นทุนต่อหน่วย</t>
  </si>
  <si>
    <t>ดำเนินการเกี่ยวกับการพัฒนาผลิตภัณฑ์บนพื้นฐานทางทุนวัฒนธรรมและภูมิปัญญาให้มีอัตลักษณ์ที่โดดเด่น (ผลิตภัณฑ์)</t>
  </si>
  <si>
    <t>ผลิตภัณฑ์</t>
  </si>
  <si>
    <t>ดำเนินการเกี่ยวกับการพัฒนาผลิตภัณฑ์บนพื้นฐานทางทุนวัฒนธรรมและภูมิปัญญาให้มีอัตลักษณ์ที่โดดเด่น (ราย)</t>
  </si>
  <si>
    <t>ราย</t>
  </si>
  <si>
    <t>ดำเนินการเกี่ยวกับการพัฒนาอุตสาหกรรมเพื่อการสร้างงานที่ยั่งยืนในพื้นที่ 3 จังหวัดชายแดนภาคใต้ (คน)</t>
  </si>
  <si>
    <t>คน</t>
  </si>
  <si>
    <t>ดำเนินการเกี่ยวกับการพัฒนาอุตสาหกรรมการแพทย์และสุขภาพครบวงจร  (กิจการ)</t>
  </si>
  <si>
    <t>กิจการ</t>
  </si>
  <si>
    <t>ดำเนินการเกี่ยวกับการพัฒนาอุตสาหกรรมการแพทย์และสุขภาพครบวงจร  (คน)</t>
  </si>
  <si>
    <t>ดำเนินการเกี่ยวกับการพัฒนาอุตสาหกรรมการแพทย์และสุขภาพครบวงจร  (ผลิตภัณฑ์)</t>
  </si>
  <si>
    <t>ดำเนินการเกี่ยวกับการสร้างและพัฒนาผู้ประกอบการใหม่เชิงสร้างสรรค์และนวัตกรรม (กิจการ)</t>
  </si>
  <si>
    <t>ดำเนินการเกี่ยวกับการสร้างและพัฒนาผู้ประกอบการใหม่เชิงสร้างสรรค์และนวัตกรรม (คน)</t>
  </si>
  <si>
    <t>ดำเนินการเกี่ยวกับการการเพิ่มผลิตภาพสถานประกอบการด้วยเทคโนโลยีอัตโนมัติ (คน)</t>
  </si>
  <si>
    <t>ดำเนินการเกี่ยวกับการการเพิ่มผลิตภาพสถานประกอบการด้วยเทคโนโลยีอัตโนมัติ (กิจการ)</t>
  </si>
  <si>
    <t>ดำเนินการเกี่ยวกับการพัฒนาอุตสาหกรรมอิเล็กทรอนิกส์อัจฉริยะ (คน)</t>
  </si>
  <si>
    <t>ดำเนินการเกี่ยวกับการพัฒนาอุตสาหกรรมอิเล็กทรอนิกส์อัจฉริยะ (กิจการ)</t>
  </si>
  <si>
    <t>ดำเนินการเกี่ยวกับการพัฒนาอุตสาหกรรมยานยนต์ (คน)</t>
  </si>
  <si>
    <t>ดำเนินการเกี่ยวกับการพัฒนาอุตสาหกรรมยานยนต์ (กิจการ)</t>
  </si>
  <si>
    <t>ดำเนินการเกี่ยวกับการเพิ่มศักยภาพและยกระดับเทคโนโลยีอุตสาหกรรมเป้าหมาย (กลุ่ม)</t>
  </si>
  <si>
    <t>กลุ่ม</t>
  </si>
  <si>
    <t>ดำเนินการเกี่ยวกับการเพิ่มศักยภาพและยกระดับเทคโนโลยีอุตสาหกรรม (กิจการ)</t>
  </si>
  <si>
    <t>ดำเนินการเกี่ยวกับการพัฒนาศักยภาพผู้ประกอบการสู่การเป็นสมาร์ท SME และ โกลบอล SME (คน)</t>
  </si>
  <si>
    <t>ดำเนินการเกี่ยวกับการยกระดับผลิตภัณฑ์สู่ตลาดโลก (ราย)</t>
  </si>
  <si>
    <t>ดำเนินการเกี่ยวกับศูนย์สนับสนุนและช่วยเหลือเอสเอ็มอี (คน)</t>
  </si>
  <si>
    <t xml:space="preserve">ดำเนินการเกี่ยวกับการยกระดับหมู่บ้านอุตสาหกรรมสร้างสรรค์สู่การพัฒนาเศรษฐกิจอย่างยั่งยืน (Creative Industry Village : CIV) (ผลิตภัณฑ์) </t>
  </si>
  <si>
    <t xml:space="preserve">ดำเนินการเกี่ยวกับการยกระดับหมู่บ้านอุตสาหกรรมสร้างสรรค์สู่การพัฒนาเศรษฐกิจอย่างยั่งยืน (Creative Industry Village : CIV) (ราย)  </t>
  </si>
  <si>
    <t>ดำเนินการเกี่ยวกับโครงการอันเนื่องมาจากพระราชดำริ (คน)</t>
  </si>
  <si>
    <t>ดำเนินการเกี่ยวกับการส่งเสริมและพัฒนาผู้ประกอบการชุมชน (คน)</t>
  </si>
  <si>
    <t>ดำเนินการเกี่ยวกับการส่งเสริมและพัฒนาผู้ประกอบการชุมชน (ราย)</t>
  </si>
  <si>
    <t xml:space="preserve">ดำเนินการเกี่ยวกับการพัฒนาการรวมกลุ่ม SME และเชื่อมโยงกลุ่มอุตสาหกรรม (กลุ่ม) </t>
  </si>
  <si>
    <t>ดำเนินการเกี่ยวกับการเพิ่มขีดความสามารถการบริหารจัดการโลจิสติกส์และโซ่อุปทานภาคอุตสาหกรรม (คน)</t>
  </si>
  <si>
    <t>ดำเนินการเกี่ยวกับการเพิ่มขีดความสามารถการบริหารจัดการโลจิสติกส์และโซ่อุปทานภาคอุตสาหกรรม (กิจการ)</t>
  </si>
  <si>
    <t>ดำเนินการเกี่ยวกับโครงการพัฒนาศักยภาพและยกระดับผู้ผลิตผลิตภัณฑ์หนึ่งตำบล หนึงผลิตภัณฑ์ (ราย)</t>
  </si>
  <si>
    <t>ดำเนินการเกี่ยวกับโครงการพัฒนาศักยภาพและยกระดับผู้ผลิตผลิตภัณฑ์หนึ่งตำบล หนึงผลิตภัณฑ์ (ผลิตภัณฑ์)</t>
  </si>
  <si>
    <t>ดำเนินการเกี่ยวกับการขับเคลื่อนศูนย์ปฏิรูปอุตสาหกรรม (Industry Transformation center : ITC) (คน)</t>
  </si>
  <si>
    <t>ดำเนินการเกี่ยวกับการสร้างมูลค่าเพิ่มอุตสาหกรรมสร้างสรรค์ (กิจการ)</t>
  </si>
  <si>
    <t>ดำเนินการเกี่ยวกับการสร้างมูลค่าเพิ่มอุตสาหกรรมสร้างสรรค์ (คน)</t>
  </si>
  <si>
    <t>ดำเนินการเกี่ยวกับการสร้างมูลค่าเพิ่มอุตสาหกรรมสร้างสรรค์ (ผลิตภัณฑ์)</t>
  </si>
  <si>
    <t>ดำเนินการเกี่ยวกับการเพิ่มศักยภาพ SME ด้วยเทคในโลยีดิจิทัล (กิจการ)</t>
  </si>
  <si>
    <t>ดำเนินการเกี่ยวกับการส่งเสริมสนับสนุนพัฒนาศักยภาพและมาตรฐานการตรวจรับรองฮาลาล (กิจการ)</t>
  </si>
  <si>
    <t>ดำเนินการเกี่ยวกับการส่งเสริมสนับสนุนพัฒนาศักยภาพและมาตรฐานการตรวจรับรองฮาลาล (คน)</t>
  </si>
  <si>
    <t>ดำเนินการเกี่ยวกับการพัฒนาปัจจัยแวดล้อมเพื่อสนับสนุนการดำเนินธุรกิจ (คน)</t>
  </si>
  <si>
    <t>ดำเนินการเกี่ยวกับการส่งเสริมและพัฒนาผู้ให้บริการ SME (กลุ่ม)</t>
  </si>
  <si>
    <t>ดำเนินการเกี่ยวกับการส่งเสริมและพัฒนาผู้ให้บริการ SME (คน)</t>
  </si>
  <si>
    <t>ดำเนินการเกี่ยวกับการส่งเสริม SME ด้วยนวัตกรรมและเทคโนโลยีชั้นสูง (กิจการ)</t>
  </si>
  <si>
    <t>ดำเนินการเกี่ยวกับการส่งเสริมและพัฒนาขีดความสามารถเพื่อเข้าสู่ SME 4.0 (กิจการ)</t>
  </si>
  <si>
    <t>ดำเนินการเกี่ยวกับการส่งเสริมและพัฒนาขีดความสามารถเพื่อเข้าสู่ SME 4.0 (คน)</t>
  </si>
  <si>
    <t>ดำเนินการเกี่ยวกับระบบฐานข้อมูลกลางเพื่อการบูรณาการข้อมูลสนเทศ (ระบบ)</t>
  </si>
  <si>
    <t>ระบบ</t>
  </si>
  <si>
    <t>ดำเนินการเกี่ยวกับยกระดับการผลิตสินค้ากลุ่มของฝากที่ระลึกเชิงสร้างสรรค์ (Northern Gife &amp; Lifestyle Product Creation)  (ราย)</t>
  </si>
  <si>
    <t>ดำเนินการเกี่ยวกับยกระดับการผลิตสินค้ากลุ่มของฝากที่ระลึกเชิงสร้างสรรค์ (Northern Gife &amp; Lifestyle Product Creation)  (ผลิตภัณฑ์)</t>
  </si>
  <si>
    <t>ดำเนินการเกี่ยวกับการเสริมสร้างนวัตกรรมการผลิตในอุตสาหกรรมอาหาร (Northern Thailand Food Valley to smart Industry 4.0 ) (กิจการ)</t>
  </si>
  <si>
    <t>ดำเนินการเกี่ยวกับการเสริมสร้างนวัตกรรมการผลิตในอุตสาหกรรมอาหาร (Northern Thailand Food Valley to smart Industry 4.0 ) (คน)</t>
  </si>
  <si>
    <t>ดำเนินการเกี่ยวกับการเพิ่มมูลค่าผลิตภัณฑ์อุตสาหกรรมท่องเที่ยวภายใต้อัตลักษณ์ของจังหวัด (ราย)</t>
  </si>
  <si>
    <t>ดำเนินการเกี่ยวกับการเพิ่มมูลค่าผลิตภัณฑ์อุตสาหกรรมท่องเที่ยวภายใต้อัตลักษณ์ของจังหวัด (ผลิตภัณฑ์)</t>
  </si>
  <si>
    <t>ดำเนินการเกี่ยวกับการเพิ่มศักยภาพอุตสาหกรรมเกษตรแปรรูป (ราย)</t>
  </si>
  <si>
    <t>ดำเนินการเกี่ยวกับการเพิ่มศักยภาพอุตสาหกรรมเกษตรแปรรูป (ผลิตภัณฑ์)</t>
  </si>
  <si>
    <t>ดำเนินการเกี่ยวกับการยกระดับอุตสาหกรรมชิ้นส่วนยานยนต์ (กิจการ)</t>
  </si>
  <si>
    <t>ดำเนินการเกี่ยวกับการยกระดับอุตสาหกรรมชิ้นส่วนยานยนต์ (กลุ่ม)</t>
  </si>
  <si>
    <t>ดำเนินการเกี่ยวกับการยกระดับอุตสาหกรรมเกษตรแปรรูป (กิจการ)</t>
  </si>
  <si>
    <t>ดำเนินการเกี่ยวกับการยกระดับอุตสาหกรรมเกษตรแปรรูป (กลุ่ม)</t>
  </si>
  <si>
    <t>ดำเนินการเกี่ยวกับการพัฒนาศักยภาพอุตสาหกรรมยางพารา (กิจการ)</t>
  </si>
  <si>
    <t>ดำเนินการเกี่ยวกับการพัฒนาศักยภาพอุตสาหกรรมยางพารา (ผลิตภัณฑ์)</t>
  </si>
  <si>
    <t>ดำเนินการเกี่ยวกับการเพิ่มประสิทธิภาพการผลิตน้ำมันปาล์ม (Production Efficiency) สู่อุตสาหกรรม 4.0 (กิจการ)</t>
  </si>
  <si>
    <t>โครงการ GEE UNIDO Cleantech Programme for SMEs in Thailand</t>
  </si>
  <si>
    <t>โครงการส่งเสริมผลิตภาพและสุขภาวะองค์การวิสาหกิจขนาดกลางและขนาดย่อม</t>
  </si>
  <si>
    <t>โครงการศูนย์ช่วยเหลือ SMEs</t>
  </si>
  <si>
    <t>โครงการจัดตั้งและดำเนินงานอุทยานเทคโนโลยีประเทศไทย</t>
  </si>
  <si>
    <t>โครงการกรมส่งเสริมอุตสาหกรรม องค์กรแห่งความสุข</t>
  </si>
  <si>
    <t xml:space="preserve">โครงการส่งเสริมและพัฒนาเอสเอ็มอี กองทุนพัฒนาเอสเอ็มอีตามแนวประชารัฐ </t>
  </si>
  <si>
    <t>รวมต้นทุนผลผลิต</t>
  </si>
  <si>
    <r>
      <t>ตารางที่ 6</t>
    </r>
    <r>
      <rPr>
        <b/>
        <sz val="16"/>
        <color indexed="8"/>
        <rFont val="TH SarabunPSK"/>
        <family val="2"/>
      </rPr>
      <t xml:space="preserve">  รายงานต้นทุนผลผลิตหลักแยกตามแหล่งเงิน</t>
    </r>
  </si>
  <si>
    <t>ผลผลิตหลัก</t>
  </si>
  <si>
    <t>โครงการพัฒนาศักยภาพและยกระดับผลิตภัณฑ์หนึ่งตำบลหนึ่งผลิตภัณฑ์</t>
  </si>
  <si>
    <t>โครงการพัฒนาศักยภาพและเชื่อมโยงการรวมกลุ่มอุตสาหกรรมเป้าหมาย</t>
  </si>
  <si>
    <t>โครงการพัฒนาประสิทธิภาพนวัตกรรม และยกระดับเทคโนโลยีอุตสาหกรรมศักยภาพ</t>
  </si>
  <si>
    <t>โครงการส่งเสริมและพัฒนาวิสาหกิจชุมชน</t>
  </si>
  <si>
    <t>โครงการสร้างและพัฒนาผู้ประกอบการใหม่เชิงสร้างสรรค์และนวัตกรรม</t>
  </si>
  <si>
    <t>โครงการเพิ่มศักยภาพวิสาหกิจขนาดกลางและขนาดย่อมให้สู่อุตสาหกรรม 4.0</t>
  </si>
  <si>
    <t>โครงการพัฒนาปัจจัยแวดล้อมที่เอื้อต่อการประกอบธุรกิจ</t>
  </si>
  <si>
    <t>โครงการเพิ่มศักยภาพวิสาหกิจขนาดกลางละขนาดย่อมด้วยนวัฒกรรมและเทคโนโลยีขั้นสูง</t>
  </si>
  <si>
    <t>โครงการเพิ่มขีดความสามารถในการบริหารจัดการโลจิสติกส์และโซ่อุปทานภาคอุตสาหกรรม</t>
  </si>
  <si>
    <t>โครงการยกระดับการท่องเที่ยวคุณภาพกลุ่มเป้าหมายเฉพาะและประชาสัมพันธ์ภาคเหนือ</t>
  </si>
  <si>
    <t>โครงการส่งเสริมเกษตรปลอดภัยภาคเหนือ</t>
  </si>
  <si>
    <t>โครงการยกระดับการท่องเที่ยวเชิงประเพณีวัฒนธรรม</t>
  </si>
  <si>
    <t>โครงการส่งเสริมการปรับเปลี่ยนการผลิตสินค้าเกษตรไปสู่สินค้าชนิดใหม่ตามศักยภาพพื้นที่</t>
  </si>
  <si>
    <t>โครงการพัฒนาพื้นที่ระเบียงเศรษฐกิจพิเศษภาคตะวันออก</t>
  </si>
  <si>
    <t>โครงการส่งเสริมเศรษฐกิจชุมชนให้มีความเข้มแข็ง</t>
  </si>
  <si>
    <t>โครงการพัฒนาเจตพื้นที่อุตสาหกรรมแปรรูปยางพารา หาดใหญ่-สะเดา ที่เป็นมิตรกับสิ่งแวดล้อม</t>
  </si>
  <si>
    <t>โครงการพัฒนาเจตอุตสาหกรรมโอเลโอเคมีแบบครบวงจร</t>
  </si>
  <si>
    <t>โครงการพัฒนาระบบฐานข้อมูลกลางเพื่อการบูรณาการข้อมูลสารสนเทศ</t>
  </si>
  <si>
    <t>โครงการ GEF UNIDO Clentech Prorgram for SMEs in Thailand</t>
  </si>
  <si>
    <t>โครงการส่งเสริมผลิตภาพและสุขภาวะองค์กรวิสาหกิจขนาดกลางและขนาดย่อม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</si>
</sst>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6"/>
      <color theme="1"/>
      <name val="TH SarabunPSK"/>
      <family val="2"/>
    </font>
    <font>
      <b/>
      <sz val="16"/>
      <color indexed="8"/>
      <name val="TH SarabunPSK"/>
      <family val="2"/>
    </font>
    <font>
      <sz val="16"/>
      <color theme="1"/>
      <name val="TH SarabunPSK"/>
      <family val="2"/>
    </font>
    <font>
      <sz val="11"/>
      <color indexed="8"/>
      <name val="Calibri"/>
      <family val="2"/>
    </font>
    <font>
      <sz val="16"/>
      <name val="TH SarabunPSK"/>
      <family val="2"/>
    </font>
    <font>
      <b/>
      <sz val="16"/>
      <color theme="1"/>
      <name val="TH SarabunPSK"/>
      <family val="2"/>
    </font>
    <font>
      <b/>
      <sz val="16"/>
      <name val="TH SarabunPSK"/>
      <family val="2"/>
    </font>
    <font>
      <sz val="16"/>
      <color indexed="8"/>
      <name val="TH SarabunPSK"/>
      <family val="2"/>
    </font>
    <font>
      <sz val="16"/>
      <color indexed="9"/>
      <name val="TH SarabunPSK"/>
      <family val="2"/>
    </font>
    <font>
      <sz val="16"/>
      <color theme="0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80">
    <xf numFmtId="0" fontId="0" fillId="0" borderId="0" xfId="0"/>
    <xf numFmtId="0" fontId="2" fillId="0" borderId="0" xfId="0" applyFont="1" applyFill="1"/>
    <xf numFmtId="0" fontId="4" fillId="0" borderId="0" xfId="0" applyFont="1" applyFill="1"/>
    <xf numFmtId="43" fontId="4" fillId="0" borderId="0" xfId="1" applyFont="1" applyFill="1"/>
    <xf numFmtId="164" fontId="4" fillId="0" borderId="0" xfId="1" applyNumberFormat="1" applyFont="1" applyFill="1" applyAlignment="1">
      <alignment horizontal="center"/>
    </xf>
    <xf numFmtId="43" fontId="4" fillId="0" borderId="0" xfId="1" applyFont="1" applyFill="1" applyAlignment="1">
      <alignment horizontal="center"/>
    </xf>
    <xf numFmtId="0" fontId="6" fillId="0" borderId="0" xfId="0" applyFont="1" applyFill="1"/>
    <xf numFmtId="0" fontId="7" fillId="0" borderId="0" xfId="0" applyFont="1" applyFill="1" applyAlignment="1">
      <alignment horizontal="right"/>
    </xf>
    <xf numFmtId="43" fontId="7" fillId="0" borderId="3" xfId="1" applyFont="1" applyFill="1" applyBorder="1" applyAlignment="1">
      <alignment horizontal="center" vertical="center"/>
    </xf>
    <xf numFmtId="43" fontId="7" fillId="0" borderId="3" xfId="1" applyFont="1" applyFill="1" applyBorder="1" applyAlignment="1">
      <alignment horizontal="center" vertical="center" wrapText="1"/>
    </xf>
    <xf numFmtId="164" fontId="7" fillId="0" borderId="3" xfId="1" applyNumberFormat="1" applyFont="1" applyFill="1" applyBorder="1" applyAlignment="1">
      <alignment horizontal="center" vertical="center"/>
    </xf>
    <xf numFmtId="0" fontId="8" fillId="0" borderId="0" xfId="0" applyFont="1" applyFill="1"/>
    <xf numFmtId="0" fontId="4" fillId="0" borderId="4" xfId="0" applyFont="1" applyFill="1" applyBorder="1" applyAlignment="1">
      <alignment horizontal="center" vertical="top"/>
    </xf>
    <xf numFmtId="0" fontId="9" fillId="0" borderId="4" xfId="0" applyFont="1" applyFill="1" applyBorder="1"/>
    <xf numFmtId="43" fontId="4" fillId="0" borderId="4" xfId="1" applyFont="1" applyFill="1" applyBorder="1" applyAlignment="1">
      <alignment vertical="top"/>
    </xf>
    <xf numFmtId="164" fontId="4" fillId="0" borderId="4" xfId="2" applyNumberFormat="1" applyFont="1" applyFill="1" applyBorder="1" applyAlignment="1">
      <alignment vertical="top"/>
    </xf>
    <xf numFmtId="43" fontId="4" fillId="0" borderId="4" xfId="2" applyFont="1" applyFill="1" applyBorder="1" applyAlignment="1">
      <alignment horizontal="center" vertical="top"/>
    </xf>
    <xf numFmtId="43" fontId="4" fillId="0" borderId="4" xfId="1" applyFont="1" applyFill="1" applyBorder="1" applyAlignment="1">
      <alignment horizontal="center" vertical="top"/>
    </xf>
    <xf numFmtId="0" fontId="8" fillId="0" borderId="0" xfId="0" applyFont="1" applyFill="1" applyBorder="1"/>
    <xf numFmtId="0" fontId="10" fillId="0" borderId="0" xfId="0" applyFont="1" applyFill="1" applyBorder="1"/>
    <xf numFmtId="0" fontId="11" fillId="0" borderId="0" xfId="0" applyFont="1" applyFill="1" applyBorder="1"/>
    <xf numFmtId="0" fontId="10" fillId="0" borderId="0" xfId="0" applyFont="1" applyFill="1"/>
    <xf numFmtId="0" fontId="4" fillId="0" borderId="1" xfId="0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left" vertical="top" wrapText="1"/>
    </xf>
    <xf numFmtId="43" fontId="4" fillId="0" borderId="3" xfId="1" applyFont="1" applyFill="1" applyBorder="1" applyAlignment="1">
      <alignment vertical="top"/>
    </xf>
    <xf numFmtId="164" fontId="4" fillId="0" borderId="3" xfId="1" applyNumberFormat="1" applyFont="1" applyFill="1" applyBorder="1" applyAlignment="1">
      <alignment horizontal="center" vertical="top"/>
    </xf>
    <xf numFmtId="43" fontId="4" fillId="0" borderId="3" xfId="1" applyFont="1" applyFill="1" applyBorder="1" applyAlignment="1">
      <alignment horizontal="center" vertical="top"/>
    </xf>
    <xf numFmtId="0" fontId="7" fillId="0" borderId="5" xfId="0" applyFont="1" applyFill="1" applyBorder="1"/>
    <xf numFmtId="0" fontId="7" fillId="0" borderId="6" xfId="0" applyFont="1" applyFill="1" applyBorder="1" applyAlignment="1">
      <alignment horizontal="center"/>
    </xf>
    <xf numFmtId="43" fontId="7" fillId="0" borderId="7" xfId="1" applyFont="1" applyFill="1" applyBorder="1"/>
    <xf numFmtId="164" fontId="7" fillId="0" borderId="7" xfId="1" applyNumberFormat="1" applyFont="1" applyFill="1" applyBorder="1" applyAlignment="1">
      <alignment horizontal="center"/>
    </xf>
    <xf numFmtId="43" fontId="7" fillId="0" borderId="7" xfId="1" applyFont="1" applyFill="1" applyBorder="1" applyAlignment="1">
      <alignment horizontal="center"/>
    </xf>
    <xf numFmtId="0" fontId="4" fillId="0" borderId="0" xfId="0" applyFont="1" applyFill="1" applyBorder="1"/>
    <xf numFmtId="43" fontId="4" fillId="0" borderId="0" xfId="1" applyFont="1" applyFill="1" applyBorder="1"/>
    <xf numFmtId="164" fontId="4" fillId="0" borderId="0" xfId="1" applyNumberFormat="1" applyFont="1" applyFill="1" applyBorder="1" applyAlignment="1">
      <alignment horizontal="center"/>
    </xf>
    <xf numFmtId="43" fontId="4" fillId="0" borderId="0" xfId="1" applyFont="1" applyFill="1" applyBorder="1" applyAlignment="1">
      <alignment horizontal="center"/>
    </xf>
    <xf numFmtId="165" fontId="4" fillId="0" borderId="0" xfId="0" applyNumberFormat="1" applyFont="1" applyFill="1"/>
    <xf numFmtId="0" fontId="4" fillId="0" borderId="0" xfId="0" applyFont="1" applyFill="1" applyAlignment="1">
      <alignment horizontal="center"/>
    </xf>
    <xf numFmtId="43" fontId="4" fillId="0" borderId="0" xfId="2" applyFont="1" applyFill="1"/>
    <xf numFmtId="164" fontId="4" fillId="0" borderId="0" xfId="2" applyNumberFormat="1" applyFont="1" applyFill="1" applyAlignment="1">
      <alignment horizontal="center"/>
    </xf>
    <xf numFmtId="0" fontId="8" fillId="0" borderId="0" xfId="0" applyFont="1" applyFill="1" applyAlignment="1">
      <alignment horizontal="right"/>
    </xf>
    <xf numFmtId="0" fontId="8" fillId="0" borderId="4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43" fontId="7" fillId="0" borderId="4" xfId="2" applyFont="1" applyFill="1" applyBorder="1" applyAlignment="1">
      <alignment horizontal="center" vertical="center"/>
    </xf>
    <xf numFmtId="164" fontId="7" fillId="0" borderId="4" xfId="2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6" fillId="0" borderId="4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 vertical="center" wrapText="1"/>
    </xf>
    <xf numFmtId="43" fontId="4" fillId="0" borderId="4" xfId="2" applyFont="1" applyFill="1" applyBorder="1" applyAlignment="1">
      <alignment horizontal="center" vertical="center"/>
    </xf>
    <xf numFmtId="164" fontId="4" fillId="0" borderId="4" xfId="2" applyNumberFormat="1" applyFont="1" applyFill="1" applyBorder="1" applyAlignment="1"/>
    <xf numFmtId="43" fontId="6" fillId="0" borderId="4" xfId="2" applyFont="1" applyFill="1" applyBorder="1" applyAlignment="1">
      <alignment horizontal="center" vertical="center"/>
    </xf>
    <xf numFmtId="43" fontId="4" fillId="0" borderId="4" xfId="2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4" fillId="0" borderId="4" xfId="0" applyFont="1" applyFill="1" applyBorder="1"/>
    <xf numFmtId="43" fontId="4" fillId="0" borderId="4" xfId="2" applyFont="1" applyFill="1" applyBorder="1" applyAlignment="1">
      <alignment horizontal="left" vertical="center" wrapText="1"/>
    </xf>
    <xf numFmtId="43" fontId="4" fillId="0" borderId="3" xfId="2" applyFont="1" applyFill="1" applyBorder="1" applyAlignment="1">
      <alignment horizontal="left" vertical="center" wrapText="1"/>
    </xf>
    <xf numFmtId="164" fontId="4" fillId="0" borderId="3" xfId="2" applyNumberFormat="1" applyFont="1" applyFill="1" applyBorder="1" applyAlignment="1">
      <alignment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wrapText="1"/>
    </xf>
    <xf numFmtId="43" fontId="4" fillId="0" borderId="3" xfId="2" applyFont="1" applyFill="1" applyBorder="1" applyAlignment="1">
      <alignment vertical="center"/>
    </xf>
    <xf numFmtId="164" fontId="4" fillId="0" borderId="3" xfId="2" applyNumberFormat="1" applyFont="1" applyFill="1" applyBorder="1" applyAlignment="1"/>
    <xf numFmtId="0" fontId="4" fillId="0" borderId="3" xfId="0" applyFont="1" applyFill="1" applyBorder="1"/>
    <xf numFmtId="43" fontId="6" fillId="0" borderId="3" xfId="2" applyFont="1" applyFill="1" applyBorder="1" applyAlignment="1">
      <alignment horizontal="center" vertical="center"/>
    </xf>
    <xf numFmtId="164" fontId="4" fillId="0" borderId="4" xfId="2" applyNumberFormat="1" applyFont="1" applyFill="1" applyBorder="1" applyAlignment="1">
      <alignment wrapText="1"/>
    </xf>
    <xf numFmtId="0" fontId="8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43" fontId="7" fillId="0" borderId="7" xfId="2" applyFont="1" applyFill="1" applyBorder="1" applyAlignment="1">
      <alignment vertical="center"/>
    </xf>
    <xf numFmtId="164" fontId="7" fillId="0" borderId="7" xfId="2" applyNumberFormat="1" applyFont="1" applyFill="1" applyBorder="1" applyAlignment="1"/>
    <xf numFmtId="43" fontId="7" fillId="0" borderId="7" xfId="2" applyFont="1" applyFill="1" applyBorder="1" applyAlignment="1">
      <alignment horizontal="center" vertical="center" wrapText="1"/>
    </xf>
    <xf numFmtId="43" fontId="8" fillId="0" borderId="7" xfId="2" applyFont="1" applyFill="1" applyBorder="1" applyAlignment="1">
      <alignment vertical="center"/>
    </xf>
    <xf numFmtId="0" fontId="12" fillId="0" borderId="0" xfId="0" applyFont="1" applyFill="1"/>
    <xf numFmtId="43" fontId="12" fillId="0" borderId="0" xfId="2" applyFont="1" applyFill="1"/>
    <xf numFmtId="164" fontId="12" fillId="0" borderId="0" xfId="2" applyNumberFormat="1" applyFont="1" applyFill="1" applyAlignment="1">
      <alignment horizontal="center"/>
    </xf>
    <xf numFmtId="0" fontId="13" fillId="0" borderId="0" xfId="0" applyFont="1" applyFill="1"/>
    <xf numFmtId="0" fontId="11" fillId="0" borderId="0" xfId="0" applyFont="1" applyFill="1"/>
    <xf numFmtId="43" fontId="4" fillId="0" borderId="0" xfId="2" applyFont="1" applyFill="1" applyBorder="1"/>
    <xf numFmtId="164" fontId="4" fillId="0" borderId="0" xfId="2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</cellXfs>
  <cellStyles count="3">
    <cellStyle name="Comma 2" xfId="2"/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9"/>
  <sheetViews>
    <sheetView workbookViewId="0">
      <selection sqref="A1:XFD1048576"/>
    </sheetView>
  </sheetViews>
  <sheetFormatPr defaultColWidth="9" defaultRowHeight="21" x14ac:dyDescent="0.35"/>
  <cols>
    <col min="1" max="1" width="4.28515625" style="2" customWidth="1"/>
    <col min="2" max="2" width="138.7109375" style="2" customWidth="1"/>
    <col min="3" max="3" width="19.140625" style="3" customWidth="1"/>
    <col min="4" max="4" width="17.140625" style="3" customWidth="1"/>
    <col min="5" max="5" width="17.28515625" style="3" customWidth="1"/>
    <col min="6" max="6" width="15.28515625" style="3" customWidth="1"/>
    <col min="7" max="7" width="18.28515625" style="3" customWidth="1"/>
    <col min="8" max="8" width="11.28515625" style="4" customWidth="1"/>
    <col min="9" max="9" width="13.5703125" style="5" customWidth="1"/>
    <col min="10" max="10" width="20.28515625" style="3" customWidth="1"/>
    <col min="11" max="11" width="9" style="6"/>
    <col min="12" max="12" width="15" style="6" bestFit="1" customWidth="1"/>
    <col min="13" max="256" width="9" style="6"/>
    <col min="257" max="257" width="4.28515625" style="6" customWidth="1"/>
    <col min="258" max="258" width="138.7109375" style="6" customWidth="1"/>
    <col min="259" max="259" width="19.140625" style="6" customWidth="1"/>
    <col min="260" max="260" width="17.140625" style="6" customWidth="1"/>
    <col min="261" max="261" width="17.28515625" style="6" customWidth="1"/>
    <col min="262" max="262" width="15.28515625" style="6" customWidth="1"/>
    <col min="263" max="263" width="18.28515625" style="6" customWidth="1"/>
    <col min="264" max="264" width="11.28515625" style="6" customWidth="1"/>
    <col min="265" max="265" width="13.5703125" style="6" customWidth="1"/>
    <col min="266" max="266" width="20.28515625" style="6" customWidth="1"/>
    <col min="267" max="267" width="9" style="6"/>
    <col min="268" max="268" width="15" style="6" bestFit="1" customWidth="1"/>
    <col min="269" max="512" width="9" style="6"/>
    <col min="513" max="513" width="4.28515625" style="6" customWidth="1"/>
    <col min="514" max="514" width="138.7109375" style="6" customWidth="1"/>
    <col min="515" max="515" width="19.140625" style="6" customWidth="1"/>
    <col min="516" max="516" width="17.140625" style="6" customWidth="1"/>
    <col min="517" max="517" width="17.28515625" style="6" customWidth="1"/>
    <col min="518" max="518" width="15.28515625" style="6" customWidth="1"/>
    <col min="519" max="519" width="18.28515625" style="6" customWidth="1"/>
    <col min="520" max="520" width="11.28515625" style="6" customWidth="1"/>
    <col min="521" max="521" width="13.5703125" style="6" customWidth="1"/>
    <col min="522" max="522" width="20.28515625" style="6" customWidth="1"/>
    <col min="523" max="523" width="9" style="6"/>
    <col min="524" max="524" width="15" style="6" bestFit="1" customWidth="1"/>
    <col min="525" max="768" width="9" style="6"/>
    <col min="769" max="769" width="4.28515625" style="6" customWidth="1"/>
    <col min="770" max="770" width="138.7109375" style="6" customWidth="1"/>
    <col min="771" max="771" width="19.140625" style="6" customWidth="1"/>
    <col min="772" max="772" width="17.140625" style="6" customWidth="1"/>
    <col min="773" max="773" width="17.28515625" style="6" customWidth="1"/>
    <col min="774" max="774" width="15.28515625" style="6" customWidth="1"/>
    <col min="775" max="775" width="18.28515625" style="6" customWidth="1"/>
    <col min="776" max="776" width="11.28515625" style="6" customWidth="1"/>
    <col min="777" max="777" width="13.5703125" style="6" customWidth="1"/>
    <col min="778" max="778" width="20.28515625" style="6" customWidth="1"/>
    <col min="779" max="779" width="9" style="6"/>
    <col min="780" max="780" width="15" style="6" bestFit="1" customWidth="1"/>
    <col min="781" max="1024" width="9" style="6"/>
    <col min="1025" max="1025" width="4.28515625" style="6" customWidth="1"/>
    <col min="1026" max="1026" width="138.7109375" style="6" customWidth="1"/>
    <col min="1027" max="1027" width="19.140625" style="6" customWidth="1"/>
    <col min="1028" max="1028" width="17.140625" style="6" customWidth="1"/>
    <col min="1029" max="1029" width="17.28515625" style="6" customWidth="1"/>
    <col min="1030" max="1030" width="15.28515625" style="6" customWidth="1"/>
    <col min="1031" max="1031" width="18.28515625" style="6" customWidth="1"/>
    <col min="1032" max="1032" width="11.28515625" style="6" customWidth="1"/>
    <col min="1033" max="1033" width="13.5703125" style="6" customWidth="1"/>
    <col min="1034" max="1034" width="20.28515625" style="6" customWidth="1"/>
    <col min="1035" max="1035" width="9" style="6"/>
    <col min="1036" max="1036" width="15" style="6" bestFit="1" customWidth="1"/>
    <col min="1037" max="1280" width="9" style="6"/>
    <col min="1281" max="1281" width="4.28515625" style="6" customWidth="1"/>
    <col min="1282" max="1282" width="138.7109375" style="6" customWidth="1"/>
    <col min="1283" max="1283" width="19.140625" style="6" customWidth="1"/>
    <col min="1284" max="1284" width="17.140625" style="6" customWidth="1"/>
    <col min="1285" max="1285" width="17.28515625" style="6" customWidth="1"/>
    <col min="1286" max="1286" width="15.28515625" style="6" customWidth="1"/>
    <col min="1287" max="1287" width="18.28515625" style="6" customWidth="1"/>
    <col min="1288" max="1288" width="11.28515625" style="6" customWidth="1"/>
    <col min="1289" max="1289" width="13.5703125" style="6" customWidth="1"/>
    <col min="1290" max="1290" width="20.28515625" style="6" customWidth="1"/>
    <col min="1291" max="1291" width="9" style="6"/>
    <col min="1292" max="1292" width="15" style="6" bestFit="1" customWidth="1"/>
    <col min="1293" max="1536" width="9" style="6"/>
    <col min="1537" max="1537" width="4.28515625" style="6" customWidth="1"/>
    <col min="1538" max="1538" width="138.7109375" style="6" customWidth="1"/>
    <col min="1539" max="1539" width="19.140625" style="6" customWidth="1"/>
    <col min="1540" max="1540" width="17.140625" style="6" customWidth="1"/>
    <col min="1541" max="1541" width="17.28515625" style="6" customWidth="1"/>
    <col min="1542" max="1542" width="15.28515625" style="6" customWidth="1"/>
    <col min="1543" max="1543" width="18.28515625" style="6" customWidth="1"/>
    <col min="1544" max="1544" width="11.28515625" style="6" customWidth="1"/>
    <col min="1545" max="1545" width="13.5703125" style="6" customWidth="1"/>
    <col min="1546" max="1546" width="20.28515625" style="6" customWidth="1"/>
    <col min="1547" max="1547" width="9" style="6"/>
    <col min="1548" max="1548" width="15" style="6" bestFit="1" customWidth="1"/>
    <col min="1549" max="1792" width="9" style="6"/>
    <col min="1793" max="1793" width="4.28515625" style="6" customWidth="1"/>
    <col min="1794" max="1794" width="138.7109375" style="6" customWidth="1"/>
    <col min="1795" max="1795" width="19.140625" style="6" customWidth="1"/>
    <col min="1796" max="1796" width="17.140625" style="6" customWidth="1"/>
    <col min="1797" max="1797" width="17.28515625" style="6" customWidth="1"/>
    <col min="1798" max="1798" width="15.28515625" style="6" customWidth="1"/>
    <col min="1799" max="1799" width="18.28515625" style="6" customWidth="1"/>
    <col min="1800" max="1800" width="11.28515625" style="6" customWidth="1"/>
    <col min="1801" max="1801" width="13.5703125" style="6" customWidth="1"/>
    <col min="1802" max="1802" width="20.28515625" style="6" customWidth="1"/>
    <col min="1803" max="1803" width="9" style="6"/>
    <col min="1804" max="1804" width="15" style="6" bestFit="1" customWidth="1"/>
    <col min="1805" max="2048" width="9" style="6"/>
    <col min="2049" max="2049" width="4.28515625" style="6" customWidth="1"/>
    <col min="2050" max="2050" width="138.7109375" style="6" customWidth="1"/>
    <col min="2051" max="2051" width="19.140625" style="6" customWidth="1"/>
    <col min="2052" max="2052" width="17.140625" style="6" customWidth="1"/>
    <col min="2053" max="2053" width="17.28515625" style="6" customWidth="1"/>
    <col min="2054" max="2054" width="15.28515625" style="6" customWidth="1"/>
    <col min="2055" max="2055" width="18.28515625" style="6" customWidth="1"/>
    <col min="2056" max="2056" width="11.28515625" style="6" customWidth="1"/>
    <col min="2057" max="2057" width="13.5703125" style="6" customWidth="1"/>
    <col min="2058" max="2058" width="20.28515625" style="6" customWidth="1"/>
    <col min="2059" max="2059" width="9" style="6"/>
    <col min="2060" max="2060" width="15" style="6" bestFit="1" customWidth="1"/>
    <col min="2061" max="2304" width="9" style="6"/>
    <col min="2305" max="2305" width="4.28515625" style="6" customWidth="1"/>
    <col min="2306" max="2306" width="138.7109375" style="6" customWidth="1"/>
    <col min="2307" max="2307" width="19.140625" style="6" customWidth="1"/>
    <col min="2308" max="2308" width="17.140625" style="6" customWidth="1"/>
    <col min="2309" max="2309" width="17.28515625" style="6" customWidth="1"/>
    <col min="2310" max="2310" width="15.28515625" style="6" customWidth="1"/>
    <col min="2311" max="2311" width="18.28515625" style="6" customWidth="1"/>
    <col min="2312" max="2312" width="11.28515625" style="6" customWidth="1"/>
    <col min="2313" max="2313" width="13.5703125" style="6" customWidth="1"/>
    <col min="2314" max="2314" width="20.28515625" style="6" customWidth="1"/>
    <col min="2315" max="2315" width="9" style="6"/>
    <col min="2316" max="2316" width="15" style="6" bestFit="1" customWidth="1"/>
    <col min="2317" max="2560" width="9" style="6"/>
    <col min="2561" max="2561" width="4.28515625" style="6" customWidth="1"/>
    <col min="2562" max="2562" width="138.7109375" style="6" customWidth="1"/>
    <col min="2563" max="2563" width="19.140625" style="6" customWidth="1"/>
    <col min="2564" max="2564" width="17.140625" style="6" customWidth="1"/>
    <col min="2565" max="2565" width="17.28515625" style="6" customWidth="1"/>
    <col min="2566" max="2566" width="15.28515625" style="6" customWidth="1"/>
    <col min="2567" max="2567" width="18.28515625" style="6" customWidth="1"/>
    <col min="2568" max="2568" width="11.28515625" style="6" customWidth="1"/>
    <col min="2569" max="2569" width="13.5703125" style="6" customWidth="1"/>
    <col min="2570" max="2570" width="20.28515625" style="6" customWidth="1"/>
    <col min="2571" max="2571" width="9" style="6"/>
    <col min="2572" max="2572" width="15" style="6" bestFit="1" customWidth="1"/>
    <col min="2573" max="2816" width="9" style="6"/>
    <col min="2817" max="2817" width="4.28515625" style="6" customWidth="1"/>
    <col min="2818" max="2818" width="138.7109375" style="6" customWidth="1"/>
    <col min="2819" max="2819" width="19.140625" style="6" customWidth="1"/>
    <col min="2820" max="2820" width="17.140625" style="6" customWidth="1"/>
    <col min="2821" max="2821" width="17.28515625" style="6" customWidth="1"/>
    <col min="2822" max="2822" width="15.28515625" style="6" customWidth="1"/>
    <col min="2823" max="2823" width="18.28515625" style="6" customWidth="1"/>
    <col min="2824" max="2824" width="11.28515625" style="6" customWidth="1"/>
    <col min="2825" max="2825" width="13.5703125" style="6" customWidth="1"/>
    <col min="2826" max="2826" width="20.28515625" style="6" customWidth="1"/>
    <col min="2827" max="2827" width="9" style="6"/>
    <col min="2828" max="2828" width="15" style="6" bestFit="1" customWidth="1"/>
    <col min="2829" max="3072" width="9" style="6"/>
    <col min="3073" max="3073" width="4.28515625" style="6" customWidth="1"/>
    <col min="3074" max="3074" width="138.7109375" style="6" customWidth="1"/>
    <col min="3075" max="3075" width="19.140625" style="6" customWidth="1"/>
    <col min="3076" max="3076" width="17.140625" style="6" customWidth="1"/>
    <col min="3077" max="3077" width="17.28515625" style="6" customWidth="1"/>
    <col min="3078" max="3078" width="15.28515625" style="6" customWidth="1"/>
    <col min="3079" max="3079" width="18.28515625" style="6" customWidth="1"/>
    <col min="3080" max="3080" width="11.28515625" style="6" customWidth="1"/>
    <col min="3081" max="3081" width="13.5703125" style="6" customWidth="1"/>
    <col min="3082" max="3082" width="20.28515625" style="6" customWidth="1"/>
    <col min="3083" max="3083" width="9" style="6"/>
    <col min="3084" max="3084" width="15" style="6" bestFit="1" customWidth="1"/>
    <col min="3085" max="3328" width="9" style="6"/>
    <col min="3329" max="3329" width="4.28515625" style="6" customWidth="1"/>
    <col min="3330" max="3330" width="138.7109375" style="6" customWidth="1"/>
    <col min="3331" max="3331" width="19.140625" style="6" customWidth="1"/>
    <col min="3332" max="3332" width="17.140625" style="6" customWidth="1"/>
    <col min="3333" max="3333" width="17.28515625" style="6" customWidth="1"/>
    <col min="3334" max="3334" width="15.28515625" style="6" customWidth="1"/>
    <col min="3335" max="3335" width="18.28515625" style="6" customWidth="1"/>
    <col min="3336" max="3336" width="11.28515625" style="6" customWidth="1"/>
    <col min="3337" max="3337" width="13.5703125" style="6" customWidth="1"/>
    <col min="3338" max="3338" width="20.28515625" style="6" customWidth="1"/>
    <col min="3339" max="3339" width="9" style="6"/>
    <col min="3340" max="3340" width="15" style="6" bestFit="1" customWidth="1"/>
    <col min="3341" max="3584" width="9" style="6"/>
    <col min="3585" max="3585" width="4.28515625" style="6" customWidth="1"/>
    <col min="3586" max="3586" width="138.7109375" style="6" customWidth="1"/>
    <col min="3587" max="3587" width="19.140625" style="6" customWidth="1"/>
    <col min="3588" max="3588" width="17.140625" style="6" customWidth="1"/>
    <col min="3589" max="3589" width="17.28515625" style="6" customWidth="1"/>
    <col min="3590" max="3590" width="15.28515625" style="6" customWidth="1"/>
    <col min="3591" max="3591" width="18.28515625" style="6" customWidth="1"/>
    <col min="3592" max="3592" width="11.28515625" style="6" customWidth="1"/>
    <col min="3593" max="3593" width="13.5703125" style="6" customWidth="1"/>
    <col min="3594" max="3594" width="20.28515625" style="6" customWidth="1"/>
    <col min="3595" max="3595" width="9" style="6"/>
    <col min="3596" max="3596" width="15" style="6" bestFit="1" customWidth="1"/>
    <col min="3597" max="3840" width="9" style="6"/>
    <col min="3841" max="3841" width="4.28515625" style="6" customWidth="1"/>
    <col min="3842" max="3842" width="138.7109375" style="6" customWidth="1"/>
    <col min="3843" max="3843" width="19.140625" style="6" customWidth="1"/>
    <col min="3844" max="3844" width="17.140625" style="6" customWidth="1"/>
    <col min="3845" max="3845" width="17.28515625" style="6" customWidth="1"/>
    <col min="3846" max="3846" width="15.28515625" style="6" customWidth="1"/>
    <col min="3847" max="3847" width="18.28515625" style="6" customWidth="1"/>
    <col min="3848" max="3848" width="11.28515625" style="6" customWidth="1"/>
    <col min="3849" max="3849" width="13.5703125" style="6" customWidth="1"/>
    <col min="3850" max="3850" width="20.28515625" style="6" customWidth="1"/>
    <col min="3851" max="3851" width="9" style="6"/>
    <col min="3852" max="3852" width="15" style="6" bestFit="1" customWidth="1"/>
    <col min="3853" max="4096" width="9" style="6"/>
    <col min="4097" max="4097" width="4.28515625" style="6" customWidth="1"/>
    <col min="4098" max="4098" width="138.7109375" style="6" customWidth="1"/>
    <col min="4099" max="4099" width="19.140625" style="6" customWidth="1"/>
    <col min="4100" max="4100" width="17.140625" style="6" customWidth="1"/>
    <col min="4101" max="4101" width="17.28515625" style="6" customWidth="1"/>
    <col min="4102" max="4102" width="15.28515625" style="6" customWidth="1"/>
    <col min="4103" max="4103" width="18.28515625" style="6" customWidth="1"/>
    <col min="4104" max="4104" width="11.28515625" style="6" customWidth="1"/>
    <col min="4105" max="4105" width="13.5703125" style="6" customWidth="1"/>
    <col min="4106" max="4106" width="20.28515625" style="6" customWidth="1"/>
    <col min="4107" max="4107" width="9" style="6"/>
    <col min="4108" max="4108" width="15" style="6" bestFit="1" customWidth="1"/>
    <col min="4109" max="4352" width="9" style="6"/>
    <col min="4353" max="4353" width="4.28515625" style="6" customWidth="1"/>
    <col min="4354" max="4354" width="138.7109375" style="6" customWidth="1"/>
    <col min="4355" max="4355" width="19.140625" style="6" customWidth="1"/>
    <col min="4356" max="4356" width="17.140625" style="6" customWidth="1"/>
    <col min="4357" max="4357" width="17.28515625" style="6" customWidth="1"/>
    <col min="4358" max="4358" width="15.28515625" style="6" customWidth="1"/>
    <col min="4359" max="4359" width="18.28515625" style="6" customWidth="1"/>
    <col min="4360" max="4360" width="11.28515625" style="6" customWidth="1"/>
    <col min="4361" max="4361" width="13.5703125" style="6" customWidth="1"/>
    <col min="4362" max="4362" width="20.28515625" style="6" customWidth="1"/>
    <col min="4363" max="4363" width="9" style="6"/>
    <col min="4364" max="4364" width="15" style="6" bestFit="1" customWidth="1"/>
    <col min="4365" max="4608" width="9" style="6"/>
    <col min="4609" max="4609" width="4.28515625" style="6" customWidth="1"/>
    <col min="4610" max="4610" width="138.7109375" style="6" customWidth="1"/>
    <col min="4611" max="4611" width="19.140625" style="6" customWidth="1"/>
    <col min="4612" max="4612" width="17.140625" style="6" customWidth="1"/>
    <col min="4613" max="4613" width="17.28515625" style="6" customWidth="1"/>
    <col min="4614" max="4614" width="15.28515625" style="6" customWidth="1"/>
    <col min="4615" max="4615" width="18.28515625" style="6" customWidth="1"/>
    <col min="4616" max="4616" width="11.28515625" style="6" customWidth="1"/>
    <col min="4617" max="4617" width="13.5703125" style="6" customWidth="1"/>
    <col min="4618" max="4618" width="20.28515625" style="6" customWidth="1"/>
    <col min="4619" max="4619" width="9" style="6"/>
    <col min="4620" max="4620" width="15" style="6" bestFit="1" customWidth="1"/>
    <col min="4621" max="4864" width="9" style="6"/>
    <col min="4865" max="4865" width="4.28515625" style="6" customWidth="1"/>
    <col min="4866" max="4866" width="138.7109375" style="6" customWidth="1"/>
    <col min="4867" max="4867" width="19.140625" style="6" customWidth="1"/>
    <col min="4868" max="4868" width="17.140625" style="6" customWidth="1"/>
    <col min="4869" max="4869" width="17.28515625" style="6" customWidth="1"/>
    <col min="4870" max="4870" width="15.28515625" style="6" customWidth="1"/>
    <col min="4871" max="4871" width="18.28515625" style="6" customWidth="1"/>
    <col min="4872" max="4872" width="11.28515625" style="6" customWidth="1"/>
    <col min="4873" max="4873" width="13.5703125" style="6" customWidth="1"/>
    <col min="4874" max="4874" width="20.28515625" style="6" customWidth="1"/>
    <col min="4875" max="4875" width="9" style="6"/>
    <col min="4876" max="4876" width="15" style="6" bestFit="1" customWidth="1"/>
    <col min="4877" max="5120" width="9" style="6"/>
    <col min="5121" max="5121" width="4.28515625" style="6" customWidth="1"/>
    <col min="5122" max="5122" width="138.7109375" style="6" customWidth="1"/>
    <col min="5123" max="5123" width="19.140625" style="6" customWidth="1"/>
    <col min="5124" max="5124" width="17.140625" style="6" customWidth="1"/>
    <col min="5125" max="5125" width="17.28515625" style="6" customWidth="1"/>
    <col min="5126" max="5126" width="15.28515625" style="6" customWidth="1"/>
    <col min="5127" max="5127" width="18.28515625" style="6" customWidth="1"/>
    <col min="5128" max="5128" width="11.28515625" style="6" customWidth="1"/>
    <col min="5129" max="5129" width="13.5703125" style="6" customWidth="1"/>
    <col min="5130" max="5130" width="20.28515625" style="6" customWidth="1"/>
    <col min="5131" max="5131" width="9" style="6"/>
    <col min="5132" max="5132" width="15" style="6" bestFit="1" customWidth="1"/>
    <col min="5133" max="5376" width="9" style="6"/>
    <col min="5377" max="5377" width="4.28515625" style="6" customWidth="1"/>
    <col min="5378" max="5378" width="138.7109375" style="6" customWidth="1"/>
    <col min="5379" max="5379" width="19.140625" style="6" customWidth="1"/>
    <col min="5380" max="5380" width="17.140625" style="6" customWidth="1"/>
    <col min="5381" max="5381" width="17.28515625" style="6" customWidth="1"/>
    <col min="5382" max="5382" width="15.28515625" style="6" customWidth="1"/>
    <col min="5383" max="5383" width="18.28515625" style="6" customWidth="1"/>
    <col min="5384" max="5384" width="11.28515625" style="6" customWidth="1"/>
    <col min="5385" max="5385" width="13.5703125" style="6" customWidth="1"/>
    <col min="5386" max="5386" width="20.28515625" style="6" customWidth="1"/>
    <col min="5387" max="5387" width="9" style="6"/>
    <col min="5388" max="5388" width="15" style="6" bestFit="1" customWidth="1"/>
    <col min="5389" max="5632" width="9" style="6"/>
    <col min="5633" max="5633" width="4.28515625" style="6" customWidth="1"/>
    <col min="5634" max="5634" width="138.7109375" style="6" customWidth="1"/>
    <col min="5635" max="5635" width="19.140625" style="6" customWidth="1"/>
    <col min="5636" max="5636" width="17.140625" style="6" customWidth="1"/>
    <col min="5637" max="5637" width="17.28515625" style="6" customWidth="1"/>
    <col min="5638" max="5638" width="15.28515625" style="6" customWidth="1"/>
    <col min="5639" max="5639" width="18.28515625" style="6" customWidth="1"/>
    <col min="5640" max="5640" width="11.28515625" style="6" customWidth="1"/>
    <col min="5641" max="5641" width="13.5703125" style="6" customWidth="1"/>
    <col min="5642" max="5642" width="20.28515625" style="6" customWidth="1"/>
    <col min="5643" max="5643" width="9" style="6"/>
    <col min="5644" max="5644" width="15" style="6" bestFit="1" customWidth="1"/>
    <col min="5645" max="5888" width="9" style="6"/>
    <col min="5889" max="5889" width="4.28515625" style="6" customWidth="1"/>
    <col min="5890" max="5890" width="138.7109375" style="6" customWidth="1"/>
    <col min="5891" max="5891" width="19.140625" style="6" customWidth="1"/>
    <col min="5892" max="5892" width="17.140625" style="6" customWidth="1"/>
    <col min="5893" max="5893" width="17.28515625" style="6" customWidth="1"/>
    <col min="5894" max="5894" width="15.28515625" style="6" customWidth="1"/>
    <col min="5895" max="5895" width="18.28515625" style="6" customWidth="1"/>
    <col min="5896" max="5896" width="11.28515625" style="6" customWidth="1"/>
    <col min="5897" max="5897" width="13.5703125" style="6" customWidth="1"/>
    <col min="5898" max="5898" width="20.28515625" style="6" customWidth="1"/>
    <col min="5899" max="5899" width="9" style="6"/>
    <col min="5900" max="5900" width="15" style="6" bestFit="1" customWidth="1"/>
    <col min="5901" max="6144" width="9" style="6"/>
    <col min="6145" max="6145" width="4.28515625" style="6" customWidth="1"/>
    <col min="6146" max="6146" width="138.7109375" style="6" customWidth="1"/>
    <col min="6147" max="6147" width="19.140625" style="6" customWidth="1"/>
    <col min="6148" max="6148" width="17.140625" style="6" customWidth="1"/>
    <col min="6149" max="6149" width="17.28515625" style="6" customWidth="1"/>
    <col min="6150" max="6150" width="15.28515625" style="6" customWidth="1"/>
    <col min="6151" max="6151" width="18.28515625" style="6" customWidth="1"/>
    <col min="6152" max="6152" width="11.28515625" style="6" customWidth="1"/>
    <col min="6153" max="6153" width="13.5703125" style="6" customWidth="1"/>
    <col min="6154" max="6154" width="20.28515625" style="6" customWidth="1"/>
    <col min="6155" max="6155" width="9" style="6"/>
    <col min="6156" max="6156" width="15" style="6" bestFit="1" customWidth="1"/>
    <col min="6157" max="6400" width="9" style="6"/>
    <col min="6401" max="6401" width="4.28515625" style="6" customWidth="1"/>
    <col min="6402" max="6402" width="138.7109375" style="6" customWidth="1"/>
    <col min="6403" max="6403" width="19.140625" style="6" customWidth="1"/>
    <col min="6404" max="6404" width="17.140625" style="6" customWidth="1"/>
    <col min="6405" max="6405" width="17.28515625" style="6" customWidth="1"/>
    <col min="6406" max="6406" width="15.28515625" style="6" customWidth="1"/>
    <col min="6407" max="6407" width="18.28515625" style="6" customWidth="1"/>
    <col min="6408" max="6408" width="11.28515625" style="6" customWidth="1"/>
    <col min="6409" max="6409" width="13.5703125" style="6" customWidth="1"/>
    <col min="6410" max="6410" width="20.28515625" style="6" customWidth="1"/>
    <col min="6411" max="6411" width="9" style="6"/>
    <col min="6412" max="6412" width="15" style="6" bestFit="1" customWidth="1"/>
    <col min="6413" max="6656" width="9" style="6"/>
    <col min="6657" max="6657" width="4.28515625" style="6" customWidth="1"/>
    <col min="6658" max="6658" width="138.7109375" style="6" customWidth="1"/>
    <col min="6659" max="6659" width="19.140625" style="6" customWidth="1"/>
    <col min="6660" max="6660" width="17.140625" style="6" customWidth="1"/>
    <col min="6661" max="6661" width="17.28515625" style="6" customWidth="1"/>
    <col min="6662" max="6662" width="15.28515625" style="6" customWidth="1"/>
    <col min="6663" max="6663" width="18.28515625" style="6" customWidth="1"/>
    <col min="6664" max="6664" width="11.28515625" style="6" customWidth="1"/>
    <col min="6665" max="6665" width="13.5703125" style="6" customWidth="1"/>
    <col min="6666" max="6666" width="20.28515625" style="6" customWidth="1"/>
    <col min="6667" max="6667" width="9" style="6"/>
    <col min="6668" max="6668" width="15" style="6" bestFit="1" customWidth="1"/>
    <col min="6669" max="6912" width="9" style="6"/>
    <col min="6913" max="6913" width="4.28515625" style="6" customWidth="1"/>
    <col min="6914" max="6914" width="138.7109375" style="6" customWidth="1"/>
    <col min="6915" max="6915" width="19.140625" style="6" customWidth="1"/>
    <col min="6916" max="6916" width="17.140625" style="6" customWidth="1"/>
    <col min="6917" max="6917" width="17.28515625" style="6" customWidth="1"/>
    <col min="6918" max="6918" width="15.28515625" style="6" customWidth="1"/>
    <col min="6919" max="6919" width="18.28515625" style="6" customWidth="1"/>
    <col min="6920" max="6920" width="11.28515625" style="6" customWidth="1"/>
    <col min="6921" max="6921" width="13.5703125" style="6" customWidth="1"/>
    <col min="6922" max="6922" width="20.28515625" style="6" customWidth="1"/>
    <col min="6923" max="6923" width="9" style="6"/>
    <col min="6924" max="6924" width="15" style="6" bestFit="1" customWidth="1"/>
    <col min="6925" max="7168" width="9" style="6"/>
    <col min="7169" max="7169" width="4.28515625" style="6" customWidth="1"/>
    <col min="7170" max="7170" width="138.7109375" style="6" customWidth="1"/>
    <col min="7171" max="7171" width="19.140625" style="6" customWidth="1"/>
    <col min="7172" max="7172" width="17.140625" style="6" customWidth="1"/>
    <col min="7173" max="7173" width="17.28515625" style="6" customWidth="1"/>
    <col min="7174" max="7174" width="15.28515625" style="6" customWidth="1"/>
    <col min="7175" max="7175" width="18.28515625" style="6" customWidth="1"/>
    <col min="7176" max="7176" width="11.28515625" style="6" customWidth="1"/>
    <col min="7177" max="7177" width="13.5703125" style="6" customWidth="1"/>
    <col min="7178" max="7178" width="20.28515625" style="6" customWidth="1"/>
    <col min="7179" max="7179" width="9" style="6"/>
    <col min="7180" max="7180" width="15" style="6" bestFit="1" customWidth="1"/>
    <col min="7181" max="7424" width="9" style="6"/>
    <col min="7425" max="7425" width="4.28515625" style="6" customWidth="1"/>
    <col min="7426" max="7426" width="138.7109375" style="6" customWidth="1"/>
    <col min="7427" max="7427" width="19.140625" style="6" customWidth="1"/>
    <col min="7428" max="7428" width="17.140625" style="6" customWidth="1"/>
    <col min="7429" max="7429" width="17.28515625" style="6" customWidth="1"/>
    <col min="7430" max="7430" width="15.28515625" style="6" customWidth="1"/>
    <col min="7431" max="7431" width="18.28515625" style="6" customWidth="1"/>
    <col min="7432" max="7432" width="11.28515625" style="6" customWidth="1"/>
    <col min="7433" max="7433" width="13.5703125" style="6" customWidth="1"/>
    <col min="7434" max="7434" width="20.28515625" style="6" customWidth="1"/>
    <col min="7435" max="7435" width="9" style="6"/>
    <col min="7436" max="7436" width="15" style="6" bestFit="1" customWidth="1"/>
    <col min="7437" max="7680" width="9" style="6"/>
    <col min="7681" max="7681" width="4.28515625" style="6" customWidth="1"/>
    <col min="7682" max="7682" width="138.7109375" style="6" customWidth="1"/>
    <col min="7683" max="7683" width="19.140625" style="6" customWidth="1"/>
    <col min="7684" max="7684" width="17.140625" style="6" customWidth="1"/>
    <col min="7685" max="7685" width="17.28515625" style="6" customWidth="1"/>
    <col min="7686" max="7686" width="15.28515625" style="6" customWidth="1"/>
    <col min="7687" max="7687" width="18.28515625" style="6" customWidth="1"/>
    <col min="7688" max="7688" width="11.28515625" style="6" customWidth="1"/>
    <col min="7689" max="7689" width="13.5703125" style="6" customWidth="1"/>
    <col min="7690" max="7690" width="20.28515625" style="6" customWidth="1"/>
    <col min="7691" max="7691" width="9" style="6"/>
    <col min="7692" max="7692" width="15" style="6" bestFit="1" customWidth="1"/>
    <col min="7693" max="7936" width="9" style="6"/>
    <col min="7937" max="7937" width="4.28515625" style="6" customWidth="1"/>
    <col min="7938" max="7938" width="138.7109375" style="6" customWidth="1"/>
    <col min="7939" max="7939" width="19.140625" style="6" customWidth="1"/>
    <col min="7940" max="7940" width="17.140625" style="6" customWidth="1"/>
    <col min="7941" max="7941" width="17.28515625" style="6" customWidth="1"/>
    <col min="7942" max="7942" width="15.28515625" style="6" customWidth="1"/>
    <col min="7943" max="7943" width="18.28515625" style="6" customWidth="1"/>
    <col min="7944" max="7944" width="11.28515625" style="6" customWidth="1"/>
    <col min="7945" max="7945" width="13.5703125" style="6" customWidth="1"/>
    <col min="7946" max="7946" width="20.28515625" style="6" customWidth="1"/>
    <col min="7947" max="7947" width="9" style="6"/>
    <col min="7948" max="7948" width="15" style="6" bestFit="1" customWidth="1"/>
    <col min="7949" max="8192" width="9" style="6"/>
    <col min="8193" max="8193" width="4.28515625" style="6" customWidth="1"/>
    <col min="8194" max="8194" width="138.7109375" style="6" customWidth="1"/>
    <col min="8195" max="8195" width="19.140625" style="6" customWidth="1"/>
    <col min="8196" max="8196" width="17.140625" style="6" customWidth="1"/>
    <col min="8197" max="8197" width="17.28515625" style="6" customWidth="1"/>
    <col min="8198" max="8198" width="15.28515625" style="6" customWidth="1"/>
    <col min="8199" max="8199" width="18.28515625" style="6" customWidth="1"/>
    <col min="8200" max="8200" width="11.28515625" style="6" customWidth="1"/>
    <col min="8201" max="8201" width="13.5703125" style="6" customWidth="1"/>
    <col min="8202" max="8202" width="20.28515625" style="6" customWidth="1"/>
    <col min="8203" max="8203" width="9" style="6"/>
    <col min="8204" max="8204" width="15" style="6" bestFit="1" customWidth="1"/>
    <col min="8205" max="8448" width="9" style="6"/>
    <col min="8449" max="8449" width="4.28515625" style="6" customWidth="1"/>
    <col min="8450" max="8450" width="138.7109375" style="6" customWidth="1"/>
    <col min="8451" max="8451" width="19.140625" style="6" customWidth="1"/>
    <col min="8452" max="8452" width="17.140625" style="6" customWidth="1"/>
    <col min="8453" max="8453" width="17.28515625" style="6" customWidth="1"/>
    <col min="8454" max="8454" width="15.28515625" style="6" customWidth="1"/>
    <col min="8455" max="8455" width="18.28515625" style="6" customWidth="1"/>
    <col min="8456" max="8456" width="11.28515625" style="6" customWidth="1"/>
    <col min="8457" max="8457" width="13.5703125" style="6" customWidth="1"/>
    <col min="8458" max="8458" width="20.28515625" style="6" customWidth="1"/>
    <col min="8459" max="8459" width="9" style="6"/>
    <col min="8460" max="8460" width="15" style="6" bestFit="1" customWidth="1"/>
    <col min="8461" max="8704" width="9" style="6"/>
    <col min="8705" max="8705" width="4.28515625" style="6" customWidth="1"/>
    <col min="8706" max="8706" width="138.7109375" style="6" customWidth="1"/>
    <col min="8707" max="8707" width="19.140625" style="6" customWidth="1"/>
    <col min="8708" max="8708" width="17.140625" style="6" customWidth="1"/>
    <col min="8709" max="8709" width="17.28515625" style="6" customWidth="1"/>
    <col min="8710" max="8710" width="15.28515625" style="6" customWidth="1"/>
    <col min="8711" max="8711" width="18.28515625" style="6" customWidth="1"/>
    <col min="8712" max="8712" width="11.28515625" style="6" customWidth="1"/>
    <col min="8713" max="8713" width="13.5703125" style="6" customWidth="1"/>
    <col min="8714" max="8714" width="20.28515625" style="6" customWidth="1"/>
    <col min="8715" max="8715" width="9" style="6"/>
    <col min="8716" max="8716" width="15" style="6" bestFit="1" customWidth="1"/>
    <col min="8717" max="8960" width="9" style="6"/>
    <col min="8961" max="8961" width="4.28515625" style="6" customWidth="1"/>
    <col min="8962" max="8962" width="138.7109375" style="6" customWidth="1"/>
    <col min="8963" max="8963" width="19.140625" style="6" customWidth="1"/>
    <col min="8964" max="8964" width="17.140625" style="6" customWidth="1"/>
    <col min="8965" max="8965" width="17.28515625" style="6" customWidth="1"/>
    <col min="8966" max="8966" width="15.28515625" style="6" customWidth="1"/>
    <col min="8967" max="8967" width="18.28515625" style="6" customWidth="1"/>
    <col min="8968" max="8968" width="11.28515625" style="6" customWidth="1"/>
    <col min="8969" max="8969" width="13.5703125" style="6" customWidth="1"/>
    <col min="8970" max="8970" width="20.28515625" style="6" customWidth="1"/>
    <col min="8971" max="8971" width="9" style="6"/>
    <col min="8972" max="8972" width="15" style="6" bestFit="1" customWidth="1"/>
    <col min="8973" max="9216" width="9" style="6"/>
    <col min="9217" max="9217" width="4.28515625" style="6" customWidth="1"/>
    <col min="9218" max="9218" width="138.7109375" style="6" customWidth="1"/>
    <col min="9219" max="9219" width="19.140625" style="6" customWidth="1"/>
    <col min="9220" max="9220" width="17.140625" style="6" customWidth="1"/>
    <col min="9221" max="9221" width="17.28515625" style="6" customWidth="1"/>
    <col min="9222" max="9222" width="15.28515625" style="6" customWidth="1"/>
    <col min="9223" max="9223" width="18.28515625" style="6" customWidth="1"/>
    <col min="9224" max="9224" width="11.28515625" style="6" customWidth="1"/>
    <col min="9225" max="9225" width="13.5703125" style="6" customWidth="1"/>
    <col min="9226" max="9226" width="20.28515625" style="6" customWidth="1"/>
    <col min="9227" max="9227" width="9" style="6"/>
    <col min="9228" max="9228" width="15" style="6" bestFit="1" customWidth="1"/>
    <col min="9229" max="9472" width="9" style="6"/>
    <col min="9473" max="9473" width="4.28515625" style="6" customWidth="1"/>
    <col min="9474" max="9474" width="138.7109375" style="6" customWidth="1"/>
    <col min="9475" max="9475" width="19.140625" style="6" customWidth="1"/>
    <col min="9476" max="9476" width="17.140625" style="6" customWidth="1"/>
    <col min="9477" max="9477" width="17.28515625" style="6" customWidth="1"/>
    <col min="9478" max="9478" width="15.28515625" style="6" customWidth="1"/>
    <col min="9479" max="9479" width="18.28515625" style="6" customWidth="1"/>
    <col min="9480" max="9480" width="11.28515625" style="6" customWidth="1"/>
    <col min="9481" max="9481" width="13.5703125" style="6" customWidth="1"/>
    <col min="9482" max="9482" width="20.28515625" style="6" customWidth="1"/>
    <col min="9483" max="9483" width="9" style="6"/>
    <col min="9484" max="9484" width="15" style="6" bestFit="1" customWidth="1"/>
    <col min="9485" max="9728" width="9" style="6"/>
    <col min="9729" max="9729" width="4.28515625" style="6" customWidth="1"/>
    <col min="9730" max="9730" width="138.7109375" style="6" customWidth="1"/>
    <col min="9731" max="9731" width="19.140625" style="6" customWidth="1"/>
    <col min="9732" max="9732" width="17.140625" style="6" customWidth="1"/>
    <col min="9733" max="9733" width="17.28515625" style="6" customWidth="1"/>
    <col min="9734" max="9734" width="15.28515625" style="6" customWidth="1"/>
    <col min="9735" max="9735" width="18.28515625" style="6" customWidth="1"/>
    <col min="9736" max="9736" width="11.28515625" style="6" customWidth="1"/>
    <col min="9737" max="9737" width="13.5703125" style="6" customWidth="1"/>
    <col min="9738" max="9738" width="20.28515625" style="6" customWidth="1"/>
    <col min="9739" max="9739" width="9" style="6"/>
    <col min="9740" max="9740" width="15" style="6" bestFit="1" customWidth="1"/>
    <col min="9741" max="9984" width="9" style="6"/>
    <col min="9985" max="9985" width="4.28515625" style="6" customWidth="1"/>
    <col min="9986" max="9986" width="138.7109375" style="6" customWidth="1"/>
    <col min="9987" max="9987" width="19.140625" style="6" customWidth="1"/>
    <col min="9988" max="9988" width="17.140625" style="6" customWidth="1"/>
    <col min="9989" max="9989" width="17.28515625" style="6" customWidth="1"/>
    <col min="9990" max="9990" width="15.28515625" style="6" customWidth="1"/>
    <col min="9991" max="9991" width="18.28515625" style="6" customWidth="1"/>
    <col min="9992" max="9992" width="11.28515625" style="6" customWidth="1"/>
    <col min="9993" max="9993" width="13.5703125" style="6" customWidth="1"/>
    <col min="9994" max="9994" width="20.28515625" style="6" customWidth="1"/>
    <col min="9995" max="9995" width="9" style="6"/>
    <col min="9996" max="9996" width="15" style="6" bestFit="1" customWidth="1"/>
    <col min="9997" max="10240" width="9" style="6"/>
    <col min="10241" max="10241" width="4.28515625" style="6" customWidth="1"/>
    <col min="10242" max="10242" width="138.7109375" style="6" customWidth="1"/>
    <col min="10243" max="10243" width="19.140625" style="6" customWidth="1"/>
    <col min="10244" max="10244" width="17.140625" style="6" customWidth="1"/>
    <col min="10245" max="10245" width="17.28515625" style="6" customWidth="1"/>
    <col min="10246" max="10246" width="15.28515625" style="6" customWidth="1"/>
    <col min="10247" max="10247" width="18.28515625" style="6" customWidth="1"/>
    <col min="10248" max="10248" width="11.28515625" style="6" customWidth="1"/>
    <col min="10249" max="10249" width="13.5703125" style="6" customWidth="1"/>
    <col min="10250" max="10250" width="20.28515625" style="6" customWidth="1"/>
    <col min="10251" max="10251" width="9" style="6"/>
    <col min="10252" max="10252" width="15" style="6" bestFit="1" customWidth="1"/>
    <col min="10253" max="10496" width="9" style="6"/>
    <col min="10497" max="10497" width="4.28515625" style="6" customWidth="1"/>
    <col min="10498" max="10498" width="138.7109375" style="6" customWidth="1"/>
    <col min="10499" max="10499" width="19.140625" style="6" customWidth="1"/>
    <col min="10500" max="10500" width="17.140625" style="6" customWidth="1"/>
    <col min="10501" max="10501" width="17.28515625" style="6" customWidth="1"/>
    <col min="10502" max="10502" width="15.28515625" style="6" customWidth="1"/>
    <col min="10503" max="10503" width="18.28515625" style="6" customWidth="1"/>
    <col min="10504" max="10504" width="11.28515625" style="6" customWidth="1"/>
    <col min="10505" max="10505" width="13.5703125" style="6" customWidth="1"/>
    <col min="10506" max="10506" width="20.28515625" style="6" customWidth="1"/>
    <col min="10507" max="10507" width="9" style="6"/>
    <col min="10508" max="10508" width="15" style="6" bestFit="1" customWidth="1"/>
    <col min="10509" max="10752" width="9" style="6"/>
    <col min="10753" max="10753" width="4.28515625" style="6" customWidth="1"/>
    <col min="10754" max="10754" width="138.7109375" style="6" customWidth="1"/>
    <col min="10755" max="10755" width="19.140625" style="6" customWidth="1"/>
    <col min="10756" max="10756" width="17.140625" style="6" customWidth="1"/>
    <col min="10757" max="10757" width="17.28515625" style="6" customWidth="1"/>
    <col min="10758" max="10758" width="15.28515625" style="6" customWidth="1"/>
    <col min="10759" max="10759" width="18.28515625" style="6" customWidth="1"/>
    <col min="10760" max="10760" width="11.28515625" style="6" customWidth="1"/>
    <col min="10761" max="10761" width="13.5703125" style="6" customWidth="1"/>
    <col min="10762" max="10762" width="20.28515625" style="6" customWidth="1"/>
    <col min="10763" max="10763" width="9" style="6"/>
    <col min="10764" max="10764" width="15" style="6" bestFit="1" customWidth="1"/>
    <col min="10765" max="11008" width="9" style="6"/>
    <col min="11009" max="11009" width="4.28515625" style="6" customWidth="1"/>
    <col min="11010" max="11010" width="138.7109375" style="6" customWidth="1"/>
    <col min="11011" max="11011" width="19.140625" style="6" customWidth="1"/>
    <col min="11012" max="11012" width="17.140625" style="6" customWidth="1"/>
    <col min="11013" max="11013" width="17.28515625" style="6" customWidth="1"/>
    <col min="11014" max="11014" width="15.28515625" style="6" customWidth="1"/>
    <col min="11015" max="11015" width="18.28515625" style="6" customWidth="1"/>
    <col min="11016" max="11016" width="11.28515625" style="6" customWidth="1"/>
    <col min="11017" max="11017" width="13.5703125" style="6" customWidth="1"/>
    <col min="11018" max="11018" width="20.28515625" style="6" customWidth="1"/>
    <col min="11019" max="11019" width="9" style="6"/>
    <col min="11020" max="11020" width="15" style="6" bestFit="1" customWidth="1"/>
    <col min="11021" max="11264" width="9" style="6"/>
    <col min="11265" max="11265" width="4.28515625" style="6" customWidth="1"/>
    <col min="11266" max="11266" width="138.7109375" style="6" customWidth="1"/>
    <col min="11267" max="11267" width="19.140625" style="6" customWidth="1"/>
    <col min="11268" max="11268" width="17.140625" style="6" customWidth="1"/>
    <col min="11269" max="11269" width="17.28515625" style="6" customWidth="1"/>
    <col min="11270" max="11270" width="15.28515625" style="6" customWidth="1"/>
    <col min="11271" max="11271" width="18.28515625" style="6" customWidth="1"/>
    <col min="11272" max="11272" width="11.28515625" style="6" customWidth="1"/>
    <col min="11273" max="11273" width="13.5703125" style="6" customWidth="1"/>
    <col min="11274" max="11274" width="20.28515625" style="6" customWidth="1"/>
    <col min="11275" max="11275" width="9" style="6"/>
    <col min="11276" max="11276" width="15" style="6" bestFit="1" customWidth="1"/>
    <col min="11277" max="11520" width="9" style="6"/>
    <col min="11521" max="11521" width="4.28515625" style="6" customWidth="1"/>
    <col min="11522" max="11522" width="138.7109375" style="6" customWidth="1"/>
    <col min="11523" max="11523" width="19.140625" style="6" customWidth="1"/>
    <col min="11524" max="11524" width="17.140625" style="6" customWidth="1"/>
    <col min="11525" max="11525" width="17.28515625" style="6" customWidth="1"/>
    <col min="11526" max="11526" width="15.28515625" style="6" customWidth="1"/>
    <col min="11527" max="11527" width="18.28515625" style="6" customWidth="1"/>
    <col min="11528" max="11528" width="11.28515625" style="6" customWidth="1"/>
    <col min="11529" max="11529" width="13.5703125" style="6" customWidth="1"/>
    <col min="11530" max="11530" width="20.28515625" style="6" customWidth="1"/>
    <col min="11531" max="11531" width="9" style="6"/>
    <col min="11532" max="11532" width="15" style="6" bestFit="1" customWidth="1"/>
    <col min="11533" max="11776" width="9" style="6"/>
    <col min="11777" max="11777" width="4.28515625" style="6" customWidth="1"/>
    <col min="11778" max="11778" width="138.7109375" style="6" customWidth="1"/>
    <col min="11779" max="11779" width="19.140625" style="6" customWidth="1"/>
    <col min="11780" max="11780" width="17.140625" style="6" customWidth="1"/>
    <col min="11781" max="11781" width="17.28515625" style="6" customWidth="1"/>
    <col min="11782" max="11782" width="15.28515625" style="6" customWidth="1"/>
    <col min="11783" max="11783" width="18.28515625" style="6" customWidth="1"/>
    <col min="11784" max="11784" width="11.28515625" style="6" customWidth="1"/>
    <col min="11785" max="11785" width="13.5703125" style="6" customWidth="1"/>
    <col min="11786" max="11786" width="20.28515625" style="6" customWidth="1"/>
    <col min="11787" max="11787" width="9" style="6"/>
    <col min="11788" max="11788" width="15" style="6" bestFit="1" customWidth="1"/>
    <col min="11789" max="12032" width="9" style="6"/>
    <col min="12033" max="12033" width="4.28515625" style="6" customWidth="1"/>
    <col min="12034" max="12034" width="138.7109375" style="6" customWidth="1"/>
    <col min="12035" max="12035" width="19.140625" style="6" customWidth="1"/>
    <col min="12036" max="12036" width="17.140625" style="6" customWidth="1"/>
    <col min="12037" max="12037" width="17.28515625" style="6" customWidth="1"/>
    <col min="12038" max="12038" width="15.28515625" style="6" customWidth="1"/>
    <col min="12039" max="12039" width="18.28515625" style="6" customWidth="1"/>
    <col min="12040" max="12040" width="11.28515625" style="6" customWidth="1"/>
    <col min="12041" max="12041" width="13.5703125" style="6" customWidth="1"/>
    <col min="12042" max="12042" width="20.28515625" style="6" customWidth="1"/>
    <col min="12043" max="12043" width="9" style="6"/>
    <col min="12044" max="12044" width="15" style="6" bestFit="1" customWidth="1"/>
    <col min="12045" max="12288" width="9" style="6"/>
    <col min="12289" max="12289" width="4.28515625" style="6" customWidth="1"/>
    <col min="12290" max="12290" width="138.7109375" style="6" customWidth="1"/>
    <col min="12291" max="12291" width="19.140625" style="6" customWidth="1"/>
    <col min="12292" max="12292" width="17.140625" style="6" customWidth="1"/>
    <col min="12293" max="12293" width="17.28515625" style="6" customWidth="1"/>
    <col min="12294" max="12294" width="15.28515625" style="6" customWidth="1"/>
    <col min="12295" max="12295" width="18.28515625" style="6" customWidth="1"/>
    <col min="12296" max="12296" width="11.28515625" style="6" customWidth="1"/>
    <col min="12297" max="12297" width="13.5703125" style="6" customWidth="1"/>
    <col min="12298" max="12298" width="20.28515625" style="6" customWidth="1"/>
    <col min="12299" max="12299" width="9" style="6"/>
    <col min="12300" max="12300" width="15" style="6" bestFit="1" customWidth="1"/>
    <col min="12301" max="12544" width="9" style="6"/>
    <col min="12545" max="12545" width="4.28515625" style="6" customWidth="1"/>
    <col min="12546" max="12546" width="138.7109375" style="6" customWidth="1"/>
    <col min="12547" max="12547" width="19.140625" style="6" customWidth="1"/>
    <col min="12548" max="12548" width="17.140625" style="6" customWidth="1"/>
    <col min="12549" max="12549" width="17.28515625" style="6" customWidth="1"/>
    <col min="12550" max="12550" width="15.28515625" style="6" customWidth="1"/>
    <col min="12551" max="12551" width="18.28515625" style="6" customWidth="1"/>
    <col min="12552" max="12552" width="11.28515625" style="6" customWidth="1"/>
    <col min="12553" max="12553" width="13.5703125" style="6" customWidth="1"/>
    <col min="12554" max="12554" width="20.28515625" style="6" customWidth="1"/>
    <col min="12555" max="12555" width="9" style="6"/>
    <col min="12556" max="12556" width="15" style="6" bestFit="1" customWidth="1"/>
    <col min="12557" max="12800" width="9" style="6"/>
    <col min="12801" max="12801" width="4.28515625" style="6" customWidth="1"/>
    <col min="12802" max="12802" width="138.7109375" style="6" customWidth="1"/>
    <col min="12803" max="12803" width="19.140625" style="6" customWidth="1"/>
    <col min="12804" max="12804" width="17.140625" style="6" customWidth="1"/>
    <col min="12805" max="12805" width="17.28515625" style="6" customWidth="1"/>
    <col min="12806" max="12806" width="15.28515625" style="6" customWidth="1"/>
    <col min="12807" max="12807" width="18.28515625" style="6" customWidth="1"/>
    <col min="12808" max="12808" width="11.28515625" style="6" customWidth="1"/>
    <col min="12809" max="12809" width="13.5703125" style="6" customWidth="1"/>
    <col min="12810" max="12810" width="20.28515625" style="6" customWidth="1"/>
    <col min="12811" max="12811" width="9" style="6"/>
    <col min="12812" max="12812" width="15" style="6" bestFit="1" customWidth="1"/>
    <col min="12813" max="13056" width="9" style="6"/>
    <col min="13057" max="13057" width="4.28515625" style="6" customWidth="1"/>
    <col min="13058" max="13058" width="138.7109375" style="6" customWidth="1"/>
    <col min="13059" max="13059" width="19.140625" style="6" customWidth="1"/>
    <col min="13060" max="13060" width="17.140625" style="6" customWidth="1"/>
    <col min="13061" max="13061" width="17.28515625" style="6" customWidth="1"/>
    <col min="13062" max="13062" width="15.28515625" style="6" customWidth="1"/>
    <col min="13063" max="13063" width="18.28515625" style="6" customWidth="1"/>
    <col min="13064" max="13064" width="11.28515625" style="6" customWidth="1"/>
    <col min="13065" max="13065" width="13.5703125" style="6" customWidth="1"/>
    <col min="13066" max="13066" width="20.28515625" style="6" customWidth="1"/>
    <col min="13067" max="13067" width="9" style="6"/>
    <col min="13068" max="13068" width="15" style="6" bestFit="1" customWidth="1"/>
    <col min="13069" max="13312" width="9" style="6"/>
    <col min="13313" max="13313" width="4.28515625" style="6" customWidth="1"/>
    <col min="13314" max="13314" width="138.7109375" style="6" customWidth="1"/>
    <col min="13315" max="13315" width="19.140625" style="6" customWidth="1"/>
    <col min="13316" max="13316" width="17.140625" style="6" customWidth="1"/>
    <col min="13317" max="13317" width="17.28515625" style="6" customWidth="1"/>
    <col min="13318" max="13318" width="15.28515625" style="6" customWidth="1"/>
    <col min="13319" max="13319" width="18.28515625" style="6" customWidth="1"/>
    <col min="13320" max="13320" width="11.28515625" style="6" customWidth="1"/>
    <col min="13321" max="13321" width="13.5703125" style="6" customWidth="1"/>
    <col min="13322" max="13322" width="20.28515625" style="6" customWidth="1"/>
    <col min="13323" max="13323" width="9" style="6"/>
    <col min="13324" max="13324" width="15" style="6" bestFit="1" customWidth="1"/>
    <col min="13325" max="13568" width="9" style="6"/>
    <col min="13569" max="13569" width="4.28515625" style="6" customWidth="1"/>
    <col min="13570" max="13570" width="138.7109375" style="6" customWidth="1"/>
    <col min="13571" max="13571" width="19.140625" style="6" customWidth="1"/>
    <col min="13572" max="13572" width="17.140625" style="6" customWidth="1"/>
    <col min="13573" max="13573" width="17.28515625" style="6" customWidth="1"/>
    <col min="13574" max="13574" width="15.28515625" style="6" customWidth="1"/>
    <col min="13575" max="13575" width="18.28515625" style="6" customWidth="1"/>
    <col min="13576" max="13576" width="11.28515625" style="6" customWidth="1"/>
    <col min="13577" max="13577" width="13.5703125" style="6" customWidth="1"/>
    <col min="13578" max="13578" width="20.28515625" style="6" customWidth="1"/>
    <col min="13579" max="13579" width="9" style="6"/>
    <col min="13580" max="13580" width="15" style="6" bestFit="1" customWidth="1"/>
    <col min="13581" max="13824" width="9" style="6"/>
    <col min="13825" max="13825" width="4.28515625" style="6" customWidth="1"/>
    <col min="13826" max="13826" width="138.7109375" style="6" customWidth="1"/>
    <col min="13827" max="13827" width="19.140625" style="6" customWidth="1"/>
    <col min="13828" max="13828" width="17.140625" style="6" customWidth="1"/>
    <col min="13829" max="13829" width="17.28515625" style="6" customWidth="1"/>
    <col min="13830" max="13830" width="15.28515625" style="6" customWidth="1"/>
    <col min="13831" max="13831" width="18.28515625" style="6" customWidth="1"/>
    <col min="13832" max="13832" width="11.28515625" style="6" customWidth="1"/>
    <col min="13833" max="13833" width="13.5703125" style="6" customWidth="1"/>
    <col min="13834" max="13834" width="20.28515625" style="6" customWidth="1"/>
    <col min="13835" max="13835" width="9" style="6"/>
    <col min="13836" max="13836" width="15" style="6" bestFit="1" customWidth="1"/>
    <col min="13837" max="14080" width="9" style="6"/>
    <col min="14081" max="14081" width="4.28515625" style="6" customWidth="1"/>
    <col min="14082" max="14082" width="138.7109375" style="6" customWidth="1"/>
    <col min="14083" max="14083" width="19.140625" style="6" customWidth="1"/>
    <col min="14084" max="14084" width="17.140625" style="6" customWidth="1"/>
    <col min="14085" max="14085" width="17.28515625" style="6" customWidth="1"/>
    <col min="14086" max="14086" width="15.28515625" style="6" customWidth="1"/>
    <col min="14087" max="14087" width="18.28515625" style="6" customWidth="1"/>
    <col min="14088" max="14088" width="11.28515625" style="6" customWidth="1"/>
    <col min="14089" max="14089" width="13.5703125" style="6" customWidth="1"/>
    <col min="14090" max="14090" width="20.28515625" style="6" customWidth="1"/>
    <col min="14091" max="14091" width="9" style="6"/>
    <col min="14092" max="14092" width="15" style="6" bestFit="1" customWidth="1"/>
    <col min="14093" max="14336" width="9" style="6"/>
    <col min="14337" max="14337" width="4.28515625" style="6" customWidth="1"/>
    <col min="14338" max="14338" width="138.7109375" style="6" customWidth="1"/>
    <col min="14339" max="14339" width="19.140625" style="6" customWidth="1"/>
    <col min="14340" max="14340" width="17.140625" style="6" customWidth="1"/>
    <col min="14341" max="14341" width="17.28515625" style="6" customWidth="1"/>
    <col min="14342" max="14342" width="15.28515625" style="6" customWidth="1"/>
    <col min="14343" max="14343" width="18.28515625" style="6" customWidth="1"/>
    <col min="14344" max="14344" width="11.28515625" style="6" customWidth="1"/>
    <col min="14345" max="14345" width="13.5703125" style="6" customWidth="1"/>
    <col min="14346" max="14346" width="20.28515625" style="6" customWidth="1"/>
    <col min="14347" max="14347" width="9" style="6"/>
    <col min="14348" max="14348" width="15" style="6" bestFit="1" customWidth="1"/>
    <col min="14349" max="14592" width="9" style="6"/>
    <col min="14593" max="14593" width="4.28515625" style="6" customWidth="1"/>
    <col min="14594" max="14594" width="138.7109375" style="6" customWidth="1"/>
    <col min="14595" max="14595" width="19.140625" style="6" customWidth="1"/>
    <col min="14596" max="14596" width="17.140625" style="6" customWidth="1"/>
    <col min="14597" max="14597" width="17.28515625" style="6" customWidth="1"/>
    <col min="14598" max="14598" width="15.28515625" style="6" customWidth="1"/>
    <col min="14599" max="14599" width="18.28515625" style="6" customWidth="1"/>
    <col min="14600" max="14600" width="11.28515625" style="6" customWidth="1"/>
    <col min="14601" max="14601" width="13.5703125" style="6" customWidth="1"/>
    <col min="14602" max="14602" width="20.28515625" style="6" customWidth="1"/>
    <col min="14603" max="14603" width="9" style="6"/>
    <col min="14604" max="14604" width="15" style="6" bestFit="1" customWidth="1"/>
    <col min="14605" max="14848" width="9" style="6"/>
    <col min="14849" max="14849" width="4.28515625" style="6" customWidth="1"/>
    <col min="14850" max="14850" width="138.7109375" style="6" customWidth="1"/>
    <col min="14851" max="14851" width="19.140625" style="6" customWidth="1"/>
    <col min="14852" max="14852" width="17.140625" style="6" customWidth="1"/>
    <col min="14853" max="14853" width="17.28515625" style="6" customWidth="1"/>
    <col min="14854" max="14854" width="15.28515625" style="6" customWidth="1"/>
    <col min="14855" max="14855" width="18.28515625" style="6" customWidth="1"/>
    <col min="14856" max="14856" width="11.28515625" style="6" customWidth="1"/>
    <col min="14857" max="14857" width="13.5703125" style="6" customWidth="1"/>
    <col min="14858" max="14858" width="20.28515625" style="6" customWidth="1"/>
    <col min="14859" max="14859" width="9" style="6"/>
    <col min="14860" max="14860" width="15" style="6" bestFit="1" customWidth="1"/>
    <col min="14861" max="15104" width="9" style="6"/>
    <col min="15105" max="15105" width="4.28515625" style="6" customWidth="1"/>
    <col min="15106" max="15106" width="138.7109375" style="6" customWidth="1"/>
    <col min="15107" max="15107" width="19.140625" style="6" customWidth="1"/>
    <col min="15108" max="15108" width="17.140625" style="6" customWidth="1"/>
    <col min="15109" max="15109" width="17.28515625" style="6" customWidth="1"/>
    <col min="15110" max="15110" width="15.28515625" style="6" customWidth="1"/>
    <col min="15111" max="15111" width="18.28515625" style="6" customWidth="1"/>
    <col min="15112" max="15112" width="11.28515625" style="6" customWidth="1"/>
    <col min="15113" max="15113" width="13.5703125" style="6" customWidth="1"/>
    <col min="15114" max="15114" width="20.28515625" style="6" customWidth="1"/>
    <col min="15115" max="15115" width="9" style="6"/>
    <col min="15116" max="15116" width="15" style="6" bestFit="1" customWidth="1"/>
    <col min="15117" max="15360" width="9" style="6"/>
    <col min="15361" max="15361" width="4.28515625" style="6" customWidth="1"/>
    <col min="15362" max="15362" width="138.7109375" style="6" customWidth="1"/>
    <col min="15363" max="15363" width="19.140625" style="6" customWidth="1"/>
    <col min="15364" max="15364" width="17.140625" style="6" customWidth="1"/>
    <col min="15365" max="15365" width="17.28515625" style="6" customWidth="1"/>
    <col min="15366" max="15366" width="15.28515625" style="6" customWidth="1"/>
    <col min="15367" max="15367" width="18.28515625" style="6" customWidth="1"/>
    <col min="15368" max="15368" width="11.28515625" style="6" customWidth="1"/>
    <col min="15369" max="15369" width="13.5703125" style="6" customWidth="1"/>
    <col min="15370" max="15370" width="20.28515625" style="6" customWidth="1"/>
    <col min="15371" max="15371" width="9" style="6"/>
    <col min="15372" max="15372" width="15" style="6" bestFit="1" customWidth="1"/>
    <col min="15373" max="15616" width="9" style="6"/>
    <col min="15617" max="15617" width="4.28515625" style="6" customWidth="1"/>
    <col min="15618" max="15618" width="138.7109375" style="6" customWidth="1"/>
    <col min="15619" max="15619" width="19.140625" style="6" customWidth="1"/>
    <col min="15620" max="15620" width="17.140625" style="6" customWidth="1"/>
    <col min="15621" max="15621" width="17.28515625" style="6" customWidth="1"/>
    <col min="15622" max="15622" width="15.28515625" style="6" customWidth="1"/>
    <col min="15623" max="15623" width="18.28515625" style="6" customWidth="1"/>
    <col min="15624" max="15624" width="11.28515625" style="6" customWidth="1"/>
    <col min="15625" max="15625" width="13.5703125" style="6" customWidth="1"/>
    <col min="15626" max="15626" width="20.28515625" style="6" customWidth="1"/>
    <col min="15627" max="15627" width="9" style="6"/>
    <col min="15628" max="15628" width="15" style="6" bestFit="1" customWidth="1"/>
    <col min="15629" max="15872" width="9" style="6"/>
    <col min="15873" max="15873" width="4.28515625" style="6" customWidth="1"/>
    <col min="15874" max="15874" width="138.7109375" style="6" customWidth="1"/>
    <col min="15875" max="15875" width="19.140625" style="6" customWidth="1"/>
    <col min="15876" max="15876" width="17.140625" style="6" customWidth="1"/>
    <col min="15877" max="15877" width="17.28515625" style="6" customWidth="1"/>
    <col min="15878" max="15878" width="15.28515625" style="6" customWidth="1"/>
    <col min="15879" max="15879" width="18.28515625" style="6" customWidth="1"/>
    <col min="15880" max="15880" width="11.28515625" style="6" customWidth="1"/>
    <col min="15881" max="15881" width="13.5703125" style="6" customWidth="1"/>
    <col min="15882" max="15882" width="20.28515625" style="6" customWidth="1"/>
    <col min="15883" max="15883" width="9" style="6"/>
    <col min="15884" max="15884" width="15" style="6" bestFit="1" customWidth="1"/>
    <col min="15885" max="16128" width="9" style="6"/>
    <col min="16129" max="16129" width="4.28515625" style="6" customWidth="1"/>
    <col min="16130" max="16130" width="138.7109375" style="6" customWidth="1"/>
    <col min="16131" max="16131" width="19.140625" style="6" customWidth="1"/>
    <col min="16132" max="16132" width="17.140625" style="6" customWidth="1"/>
    <col min="16133" max="16133" width="17.28515625" style="6" customWidth="1"/>
    <col min="16134" max="16134" width="15.28515625" style="6" customWidth="1"/>
    <col min="16135" max="16135" width="18.28515625" style="6" customWidth="1"/>
    <col min="16136" max="16136" width="11.28515625" style="6" customWidth="1"/>
    <col min="16137" max="16137" width="13.5703125" style="6" customWidth="1"/>
    <col min="16138" max="16138" width="20.28515625" style="6" customWidth="1"/>
    <col min="16139" max="16139" width="9" style="6"/>
    <col min="16140" max="16140" width="15" style="6" bestFit="1" customWidth="1"/>
    <col min="16141" max="16384" width="9" style="6"/>
  </cols>
  <sheetData>
    <row r="1" spans="1:10" x14ac:dyDescent="0.35">
      <c r="A1" s="1" t="s">
        <v>0</v>
      </c>
    </row>
    <row r="2" spans="1:10" x14ac:dyDescent="0.35">
      <c r="A2" s="1"/>
      <c r="J2" s="7" t="s">
        <v>1</v>
      </c>
    </row>
    <row r="3" spans="1:10" s="11" customFormat="1" ht="42" x14ac:dyDescent="0.35">
      <c r="A3" s="78" t="s">
        <v>2</v>
      </c>
      <c r="B3" s="79"/>
      <c r="C3" s="8" t="s">
        <v>3</v>
      </c>
      <c r="D3" s="9" t="s">
        <v>4</v>
      </c>
      <c r="E3" s="8" t="s">
        <v>5</v>
      </c>
      <c r="F3" s="8" t="s">
        <v>6</v>
      </c>
      <c r="G3" s="8" t="s">
        <v>7</v>
      </c>
      <c r="H3" s="10" t="s">
        <v>8</v>
      </c>
      <c r="I3" s="8" t="s">
        <v>9</v>
      </c>
      <c r="J3" s="8" t="s">
        <v>10</v>
      </c>
    </row>
    <row r="4" spans="1:10" s="18" customFormat="1" ht="21.75" customHeight="1" x14ac:dyDescent="0.35">
      <c r="A4" s="12">
        <v>1</v>
      </c>
      <c r="B4" s="13" t="s">
        <v>11</v>
      </c>
      <c r="C4" s="14">
        <v>6760736.0189276189</v>
      </c>
      <c r="D4" s="14">
        <v>0</v>
      </c>
      <c r="E4" s="14">
        <v>277487.70088095474</v>
      </c>
      <c r="F4" s="14">
        <v>530713.05306956847</v>
      </c>
      <c r="G4" s="14">
        <v>7568936.7728781421</v>
      </c>
      <c r="H4" s="15">
        <v>502</v>
      </c>
      <c r="I4" s="16" t="s">
        <v>12</v>
      </c>
      <c r="J4" s="17">
        <f t="shared" ref="J4:J67" si="0">G4/H4</f>
        <v>15077.563292585941</v>
      </c>
    </row>
    <row r="5" spans="1:10" s="19" customFormat="1" ht="21.75" customHeight="1" x14ac:dyDescent="0.35">
      <c r="A5" s="12">
        <v>2</v>
      </c>
      <c r="B5" s="13" t="s">
        <v>13</v>
      </c>
      <c r="C5" s="14">
        <v>7655514.1207478419</v>
      </c>
      <c r="D5" s="14">
        <v>0</v>
      </c>
      <c r="E5" s="14">
        <v>332640.43636226573</v>
      </c>
      <c r="F5" s="14">
        <v>523204.71559620707</v>
      </c>
      <c r="G5" s="14">
        <v>8511359.2727063149</v>
      </c>
      <c r="H5" s="15">
        <v>502</v>
      </c>
      <c r="I5" s="16" t="s">
        <v>14</v>
      </c>
      <c r="J5" s="17">
        <f t="shared" si="0"/>
        <v>16954.898949614173</v>
      </c>
    </row>
    <row r="6" spans="1:10" s="20" customFormat="1" ht="21.75" customHeight="1" x14ac:dyDescent="0.35">
      <c r="A6" s="12">
        <v>3</v>
      </c>
      <c r="B6" s="13" t="s">
        <v>15</v>
      </c>
      <c r="C6" s="14">
        <v>9085738.9496617876</v>
      </c>
      <c r="D6" s="14">
        <v>0</v>
      </c>
      <c r="E6" s="14">
        <v>413440.13049420435</v>
      </c>
      <c r="F6" s="14">
        <v>1086581.105911131</v>
      </c>
      <c r="G6" s="14">
        <v>10585760.186067123</v>
      </c>
      <c r="H6" s="15">
        <v>95</v>
      </c>
      <c r="I6" s="16" t="s">
        <v>16</v>
      </c>
      <c r="J6" s="17">
        <f t="shared" si="0"/>
        <v>111429.05459018024</v>
      </c>
    </row>
    <row r="7" spans="1:10" ht="21.75" customHeight="1" x14ac:dyDescent="0.35">
      <c r="A7" s="12">
        <v>4</v>
      </c>
      <c r="B7" s="13" t="s">
        <v>17</v>
      </c>
      <c r="C7" s="14">
        <v>22323206.462515213</v>
      </c>
      <c r="D7" s="14">
        <v>0</v>
      </c>
      <c r="E7" s="14">
        <v>603486.45248924545</v>
      </c>
      <c r="F7" s="14">
        <v>1651533.9672733066</v>
      </c>
      <c r="G7" s="14">
        <v>24578226.882277764</v>
      </c>
      <c r="H7" s="15">
        <v>40</v>
      </c>
      <c r="I7" s="16" t="s">
        <v>18</v>
      </c>
      <c r="J7" s="17">
        <f t="shared" si="0"/>
        <v>614455.67205694411</v>
      </c>
    </row>
    <row r="8" spans="1:10" ht="21.75" customHeight="1" x14ac:dyDescent="0.35">
      <c r="A8" s="12">
        <v>5</v>
      </c>
      <c r="B8" s="13" t="s">
        <v>19</v>
      </c>
      <c r="C8" s="14">
        <v>20094685.459117718</v>
      </c>
      <c r="D8" s="14">
        <v>0</v>
      </c>
      <c r="E8" s="14">
        <v>581640.86752899445</v>
      </c>
      <c r="F8" s="14">
        <v>1726541.1919979928</v>
      </c>
      <c r="G8" s="14">
        <v>22402867.518644705</v>
      </c>
      <c r="H8" s="15">
        <v>90</v>
      </c>
      <c r="I8" s="16" t="s">
        <v>16</v>
      </c>
      <c r="J8" s="17">
        <f t="shared" si="0"/>
        <v>248920.75020716339</v>
      </c>
    </row>
    <row r="9" spans="1:10" ht="21.75" customHeight="1" x14ac:dyDescent="0.35">
      <c r="A9" s="12">
        <v>6</v>
      </c>
      <c r="B9" s="13" t="s">
        <v>20</v>
      </c>
      <c r="C9" s="14">
        <v>15804094.122245753</v>
      </c>
      <c r="D9" s="14">
        <v>0</v>
      </c>
      <c r="E9" s="14">
        <v>515040.95965619106</v>
      </c>
      <c r="F9" s="14">
        <v>1662011.0513569887</v>
      </c>
      <c r="G9" s="14">
        <v>17981146.133258935</v>
      </c>
      <c r="H9" s="15">
        <v>26</v>
      </c>
      <c r="I9" s="16" t="s">
        <v>12</v>
      </c>
      <c r="J9" s="17">
        <f t="shared" si="0"/>
        <v>691582.54358688206</v>
      </c>
    </row>
    <row r="10" spans="1:10" s="21" customFormat="1" ht="21.75" customHeight="1" x14ac:dyDescent="0.35">
      <c r="A10" s="12">
        <v>7</v>
      </c>
      <c r="B10" s="13" t="s">
        <v>21</v>
      </c>
      <c r="C10" s="14">
        <v>26364896.235957049</v>
      </c>
      <c r="D10" s="14">
        <v>0</v>
      </c>
      <c r="E10" s="14">
        <v>895892.66238506162</v>
      </c>
      <c r="F10" s="14">
        <v>975326.05871807656</v>
      </c>
      <c r="G10" s="14">
        <v>28236114.957060188</v>
      </c>
      <c r="H10" s="15">
        <v>51</v>
      </c>
      <c r="I10" s="16" t="s">
        <v>18</v>
      </c>
      <c r="J10" s="17">
        <f t="shared" si="0"/>
        <v>553649.31288353307</v>
      </c>
    </row>
    <row r="11" spans="1:10" ht="21.75" customHeight="1" x14ac:dyDescent="0.35">
      <c r="A11" s="12">
        <v>8</v>
      </c>
      <c r="B11" s="13" t="s">
        <v>22</v>
      </c>
      <c r="C11" s="14">
        <v>27806811.272826925</v>
      </c>
      <c r="D11" s="14">
        <v>0</v>
      </c>
      <c r="E11" s="14">
        <v>1151685.6294080741</v>
      </c>
      <c r="F11" s="14">
        <v>2112249.3623218415</v>
      </c>
      <c r="G11" s="14">
        <v>31070746.26455684</v>
      </c>
      <c r="H11" s="15">
        <v>1429</v>
      </c>
      <c r="I11" s="16" t="s">
        <v>16</v>
      </c>
      <c r="J11" s="17">
        <f t="shared" si="0"/>
        <v>21742.999485344186</v>
      </c>
    </row>
    <row r="12" spans="1:10" ht="21.75" customHeight="1" x14ac:dyDescent="0.35">
      <c r="A12" s="12">
        <v>9</v>
      </c>
      <c r="B12" s="13" t="s">
        <v>23</v>
      </c>
      <c r="C12" s="14">
        <v>36253439.260244362</v>
      </c>
      <c r="D12" s="14">
        <v>0</v>
      </c>
      <c r="E12" s="14">
        <v>1291160.5238229975</v>
      </c>
      <c r="F12" s="14">
        <v>2326521.1692654961</v>
      </c>
      <c r="G12" s="14">
        <v>39871120.953332856</v>
      </c>
      <c r="H12" s="15">
        <v>476</v>
      </c>
      <c r="I12" s="16" t="s">
        <v>16</v>
      </c>
      <c r="J12" s="17">
        <f t="shared" si="0"/>
        <v>83762.859145657261</v>
      </c>
    </row>
    <row r="13" spans="1:10" ht="21.75" customHeight="1" x14ac:dyDescent="0.35">
      <c r="A13" s="12">
        <v>10</v>
      </c>
      <c r="B13" s="13" t="s">
        <v>24</v>
      </c>
      <c r="C13" s="14">
        <v>38295541.577241704</v>
      </c>
      <c r="D13" s="14">
        <v>0</v>
      </c>
      <c r="E13" s="14">
        <v>1625946.8174199292</v>
      </c>
      <c r="F13" s="14">
        <v>3345817.1157116606</v>
      </c>
      <c r="G13" s="14">
        <v>43267305.510373294</v>
      </c>
      <c r="H13" s="15">
        <v>228</v>
      </c>
      <c r="I13" s="16" t="s">
        <v>18</v>
      </c>
      <c r="J13" s="17">
        <f t="shared" si="0"/>
        <v>189768.88381742674</v>
      </c>
    </row>
    <row r="14" spans="1:10" ht="21.75" customHeight="1" x14ac:dyDescent="0.35">
      <c r="A14" s="12">
        <v>11</v>
      </c>
      <c r="B14" s="13" t="s">
        <v>25</v>
      </c>
      <c r="C14" s="14">
        <v>19382441.702969186</v>
      </c>
      <c r="D14" s="14">
        <v>0</v>
      </c>
      <c r="E14" s="14">
        <v>654940.83839384816</v>
      </c>
      <c r="F14" s="14">
        <v>2310946.2653540601</v>
      </c>
      <c r="G14" s="14">
        <v>22348328.806717094</v>
      </c>
      <c r="H14" s="15">
        <v>160</v>
      </c>
      <c r="I14" s="16" t="s">
        <v>16</v>
      </c>
      <c r="J14" s="17">
        <f t="shared" si="0"/>
        <v>139677.05504198183</v>
      </c>
    </row>
    <row r="15" spans="1:10" ht="21.75" customHeight="1" x14ac:dyDescent="0.35">
      <c r="A15" s="12">
        <v>12</v>
      </c>
      <c r="B15" s="13" t="s">
        <v>26</v>
      </c>
      <c r="C15" s="14">
        <v>8891469.5603793617</v>
      </c>
      <c r="D15" s="14">
        <v>0</v>
      </c>
      <c r="E15" s="14">
        <v>285624.82577244705</v>
      </c>
      <c r="F15" s="14">
        <v>954410.3558839336</v>
      </c>
      <c r="G15" s="14">
        <v>10131504.742035743</v>
      </c>
      <c r="H15" s="15">
        <v>80</v>
      </c>
      <c r="I15" s="16" t="s">
        <v>18</v>
      </c>
      <c r="J15" s="17">
        <f t="shared" si="0"/>
        <v>126643.80927544678</v>
      </c>
    </row>
    <row r="16" spans="1:10" ht="21.75" customHeight="1" x14ac:dyDescent="0.35">
      <c r="A16" s="12">
        <v>13</v>
      </c>
      <c r="B16" s="13" t="s">
        <v>27</v>
      </c>
      <c r="C16" s="14">
        <v>20568623.248838224</v>
      </c>
      <c r="D16" s="14">
        <v>0</v>
      </c>
      <c r="E16" s="14">
        <v>579149.4945369442</v>
      </c>
      <c r="F16" s="14">
        <v>1450371.8907829304</v>
      </c>
      <c r="G16" s="14">
        <v>22598144.634158097</v>
      </c>
      <c r="H16" s="15">
        <v>254</v>
      </c>
      <c r="I16" s="16" t="s">
        <v>16</v>
      </c>
      <c r="J16" s="17">
        <f t="shared" si="0"/>
        <v>88969.073362827156</v>
      </c>
    </row>
    <row r="17" spans="1:10" ht="21.75" customHeight="1" x14ac:dyDescent="0.35">
      <c r="A17" s="12">
        <v>14</v>
      </c>
      <c r="B17" s="13" t="s">
        <v>28</v>
      </c>
      <c r="C17" s="14">
        <v>17313163.910705447</v>
      </c>
      <c r="D17" s="14">
        <v>0</v>
      </c>
      <c r="E17" s="14">
        <v>627462.72385688848</v>
      </c>
      <c r="F17" s="14">
        <v>1543008.7487328602</v>
      </c>
      <c r="G17" s="14">
        <v>19483635.383295197</v>
      </c>
      <c r="H17" s="15">
        <v>110</v>
      </c>
      <c r="I17" s="16" t="s">
        <v>18</v>
      </c>
      <c r="J17" s="17">
        <f t="shared" si="0"/>
        <v>177123.95802995632</v>
      </c>
    </row>
    <row r="18" spans="1:10" ht="21.75" customHeight="1" x14ac:dyDescent="0.35">
      <c r="A18" s="12">
        <v>15</v>
      </c>
      <c r="B18" s="13" t="s">
        <v>29</v>
      </c>
      <c r="C18" s="14">
        <v>11452891.903622879</v>
      </c>
      <c r="D18" s="14">
        <v>0</v>
      </c>
      <c r="E18" s="14">
        <v>261652.93482809555</v>
      </c>
      <c r="F18" s="14">
        <v>450313.95097849442</v>
      </c>
      <c r="G18" s="14">
        <v>12164858.789429469</v>
      </c>
      <c r="H18" s="15">
        <v>8</v>
      </c>
      <c r="I18" s="16" t="s">
        <v>30</v>
      </c>
      <c r="J18" s="17">
        <f t="shared" si="0"/>
        <v>1520607.3486786836</v>
      </c>
    </row>
    <row r="19" spans="1:10" ht="21.75" customHeight="1" x14ac:dyDescent="0.35">
      <c r="A19" s="12">
        <v>16</v>
      </c>
      <c r="B19" s="13" t="s">
        <v>31</v>
      </c>
      <c r="C19" s="14">
        <v>88339053.006312102</v>
      </c>
      <c r="D19" s="14">
        <v>0</v>
      </c>
      <c r="E19" s="14">
        <v>3438266.6963553904</v>
      </c>
      <c r="F19" s="14">
        <v>5463631.4049747363</v>
      </c>
      <c r="G19" s="14">
        <v>97240951.107642233</v>
      </c>
      <c r="H19" s="15">
        <v>776</v>
      </c>
      <c r="I19" s="16" t="s">
        <v>18</v>
      </c>
      <c r="J19" s="17">
        <f t="shared" si="0"/>
        <v>125310.5040046936</v>
      </c>
    </row>
    <row r="20" spans="1:10" ht="21.75" customHeight="1" x14ac:dyDescent="0.35">
      <c r="A20" s="12">
        <v>17</v>
      </c>
      <c r="B20" s="13" t="s">
        <v>32</v>
      </c>
      <c r="C20" s="14">
        <v>55907031.614910528</v>
      </c>
      <c r="D20" s="14">
        <v>0</v>
      </c>
      <c r="E20" s="14">
        <v>2271700.5101180468</v>
      </c>
      <c r="F20" s="14">
        <v>4090839.2428968064</v>
      </c>
      <c r="G20" s="14">
        <v>62269571.367925376</v>
      </c>
      <c r="H20" s="15">
        <v>3038</v>
      </c>
      <c r="I20" s="16" t="s">
        <v>16</v>
      </c>
      <c r="J20" s="17">
        <f t="shared" si="0"/>
        <v>20496.896434471815</v>
      </c>
    </row>
    <row r="21" spans="1:10" ht="21.75" customHeight="1" x14ac:dyDescent="0.35">
      <c r="A21" s="12">
        <v>18</v>
      </c>
      <c r="B21" s="13" t="s">
        <v>33</v>
      </c>
      <c r="C21" s="14">
        <v>25616143.310377076</v>
      </c>
      <c r="D21" s="14">
        <v>0</v>
      </c>
      <c r="E21" s="14">
        <v>921228.66453500348</v>
      </c>
      <c r="F21" s="14">
        <v>1098202.8913200875</v>
      </c>
      <c r="G21" s="14">
        <v>27635574.866232168</v>
      </c>
      <c r="H21" s="15">
        <v>72</v>
      </c>
      <c r="I21" s="16" t="s">
        <v>14</v>
      </c>
      <c r="J21" s="17">
        <f t="shared" si="0"/>
        <v>383827.42869766901</v>
      </c>
    </row>
    <row r="22" spans="1:10" ht="21.75" customHeight="1" x14ac:dyDescent="0.35">
      <c r="A22" s="12">
        <v>19</v>
      </c>
      <c r="B22" s="13" t="s">
        <v>34</v>
      </c>
      <c r="C22" s="14">
        <v>24957777.362767227</v>
      </c>
      <c r="D22" s="14">
        <v>0</v>
      </c>
      <c r="E22" s="14">
        <v>1041025.3910636606</v>
      </c>
      <c r="F22" s="14">
        <v>3734691.0150479502</v>
      </c>
      <c r="G22" s="14">
        <v>29733493.768878836</v>
      </c>
      <c r="H22" s="15">
        <v>9097</v>
      </c>
      <c r="I22" s="16" t="s">
        <v>16</v>
      </c>
      <c r="J22" s="17">
        <f t="shared" si="0"/>
        <v>3268.4944233130523</v>
      </c>
    </row>
    <row r="23" spans="1:10" ht="21.75" customHeight="1" x14ac:dyDescent="0.35">
      <c r="A23" s="12">
        <v>20</v>
      </c>
      <c r="B23" s="13" t="s">
        <v>35</v>
      </c>
      <c r="C23" s="14">
        <v>61114965.644246601</v>
      </c>
      <c r="D23" s="14">
        <v>0</v>
      </c>
      <c r="E23" s="14">
        <v>866451.33503610757</v>
      </c>
      <c r="F23" s="14">
        <v>1670801.9895318844</v>
      </c>
      <c r="G23" s="14">
        <v>63652218.968814589</v>
      </c>
      <c r="H23" s="15">
        <v>833</v>
      </c>
      <c r="I23" s="16" t="s">
        <v>12</v>
      </c>
      <c r="J23" s="17">
        <f t="shared" si="0"/>
        <v>76413.22805379903</v>
      </c>
    </row>
    <row r="24" spans="1:10" ht="21.75" customHeight="1" x14ac:dyDescent="0.35">
      <c r="A24" s="12">
        <v>21</v>
      </c>
      <c r="B24" s="13" t="s">
        <v>36</v>
      </c>
      <c r="C24" s="14">
        <v>55945654.691773094</v>
      </c>
      <c r="D24" s="14">
        <v>0</v>
      </c>
      <c r="E24" s="14">
        <v>862714.75236679101</v>
      </c>
      <c r="F24" s="14">
        <v>1632034.7880702382</v>
      </c>
      <c r="G24" s="14">
        <v>58440404.232210122</v>
      </c>
      <c r="H24" s="15">
        <v>833</v>
      </c>
      <c r="I24" s="16" t="s">
        <v>14</v>
      </c>
      <c r="J24" s="17">
        <f t="shared" si="0"/>
        <v>70156.547697731236</v>
      </c>
    </row>
    <row r="25" spans="1:10" ht="21.75" customHeight="1" x14ac:dyDescent="0.35">
      <c r="A25" s="12">
        <v>22</v>
      </c>
      <c r="B25" s="13" t="s">
        <v>37</v>
      </c>
      <c r="C25" s="14">
        <v>42692815.93635761</v>
      </c>
      <c r="D25" s="14">
        <v>0</v>
      </c>
      <c r="E25" s="14">
        <v>825733.26543833897</v>
      </c>
      <c r="F25" s="14">
        <v>1490492.5097346734</v>
      </c>
      <c r="G25" s="14">
        <v>45009041.711530626</v>
      </c>
      <c r="H25" s="15">
        <v>217</v>
      </c>
      <c r="I25" s="16" t="s">
        <v>16</v>
      </c>
      <c r="J25" s="17">
        <f t="shared" si="0"/>
        <v>207414.93876281395</v>
      </c>
    </row>
    <row r="26" spans="1:10" ht="21.75" customHeight="1" x14ac:dyDescent="0.35">
      <c r="A26" s="12">
        <v>23</v>
      </c>
      <c r="B26" s="13" t="s">
        <v>38</v>
      </c>
      <c r="C26" s="14">
        <v>60302667.979369462</v>
      </c>
      <c r="D26" s="14">
        <v>0</v>
      </c>
      <c r="E26" s="14">
        <v>1604870.905020487</v>
      </c>
      <c r="F26" s="14">
        <v>2295494.9665123587</v>
      </c>
      <c r="G26" s="14">
        <v>64203033.850902312</v>
      </c>
      <c r="H26" s="15">
        <v>707</v>
      </c>
      <c r="I26" s="16" t="s">
        <v>16</v>
      </c>
      <c r="J26" s="17">
        <f t="shared" si="0"/>
        <v>90810.514640597336</v>
      </c>
    </row>
    <row r="27" spans="1:10" ht="21.75" customHeight="1" x14ac:dyDescent="0.35">
      <c r="A27" s="12">
        <v>24</v>
      </c>
      <c r="B27" s="13" t="s">
        <v>39</v>
      </c>
      <c r="C27" s="14">
        <v>84632647.493238643</v>
      </c>
      <c r="D27" s="14">
        <v>0</v>
      </c>
      <c r="E27" s="14">
        <v>2241751.1871269029</v>
      </c>
      <c r="F27" s="14">
        <v>3995036.8904703776</v>
      </c>
      <c r="G27" s="14">
        <v>90869435.570835918</v>
      </c>
      <c r="H27" s="15">
        <v>535</v>
      </c>
      <c r="I27" s="16" t="s">
        <v>14</v>
      </c>
      <c r="J27" s="17">
        <f t="shared" si="0"/>
        <v>169849.4122819363</v>
      </c>
    </row>
    <row r="28" spans="1:10" ht="21.75" customHeight="1" x14ac:dyDescent="0.35">
      <c r="A28" s="12">
        <v>25</v>
      </c>
      <c r="B28" s="13" t="s">
        <v>40</v>
      </c>
      <c r="C28" s="14">
        <v>74986372.483639792</v>
      </c>
      <c r="D28" s="14">
        <v>0</v>
      </c>
      <c r="E28" s="14">
        <v>2227313.5804742873</v>
      </c>
      <c r="F28" s="14">
        <v>2636771.9714608584</v>
      </c>
      <c r="G28" s="14">
        <v>79850458.035574943</v>
      </c>
      <c r="H28" s="15">
        <v>14</v>
      </c>
      <c r="I28" s="16" t="s">
        <v>30</v>
      </c>
      <c r="J28" s="17">
        <f t="shared" si="0"/>
        <v>5703604.1453982098</v>
      </c>
    </row>
    <row r="29" spans="1:10" ht="21.75" customHeight="1" x14ac:dyDescent="0.35">
      <c r="A29" s="12">
        <v>26</v>
      </c>
      <c r="B29" s="13" t="s">
        <v>41</v>
      </c>
      <c r="C29" s="14">
        <v>33330386.402029432</v>
      </c>
      <c r="D29" s="14">
        <v>0</v>
      </c>
      <c r="E29" s="14">
        <v>1133708.3194478231</v>
      </c>
      <c r="F29" s="14">
        <v>905546.66254652862</v>
      </c>
      <c r="G29" s="14">
        <v>35369641.384023786</v>
      </c>
      <c r="H29" s="15">
        <v>440</v>
      </c>
      <c r="I29" s="16" t="s">
        <v>16</v>
      </c>
      <c r="J29" s="17">
        <f t="shared" si="0"/>
        <v>80385.548600054055</v>
      </c>
    </row>
    <row r="30" spans="1:10" ht="21.75" customHeight="1" x14ac:dyDescent="0.35">
      <c r="A30" s="12">
        <v>27</v>
      </c>
      <c r="B30" s="13" t="s">
        <v>42</v>
      </c>
      <c r="C30" s="14">
        <v>34788420.279658303</v>
      </c>
      <c r="D30" s="14">
        <v>0</v>
      </c>
      <c r="E30" s="14">
        <v>1380634.6249549361</v>
      </c>
      <c r="F30" s="14">
        <v>851542.16978041979</v>
      </c>
      <c r="G30" s="14">
        <v>37020597.07439366</v>
      </c>
      <c r="H30" s="15">
        <v>324</v>
      </c>
      <c r="I30" s="16" t="s">
        <v>18</v>
      </c>
      <c r="J30" s="17">
        <f t="shared" si="0"/>
        <v>114261.10208146191</v>
      </c>
    </row>
    <row r="31" spans="1:10" ht="21.75" customHeight="1" x14ac:dyDescent="0.35">
      <c r="A31" s="12">
        <v>28</v>
      </c>
      <c r="B31" s="13" t="s">
        <v>43</v>
      </c>
      <c r="C31" s="14">
        <v>50643483.974295825</v>
      </c>
      <c r="D31" s="14">
        <v>0</v>
      </c>
      <c r="E31" s="14">
        <v>1351753.1471878509</v>
      </c>
      <c r="F31" s="14">
        <v>2060425.5677215634</v>
      </c>
      <c r="G31" s="14">
        <v>54055662.689205237</v>
      </c>
      <c r="H31" s="15">
        <v>101</v>
      </c>
      <c r="I31" s="16" t="s">
        <v>14</v>
      </c>
      <c r="J31" s="17">
        <f t="shared" si="0"/>
        <v>535204.58108123997</v>
      </c>
    </row>
    <row r="32" spans="1:10" ht="21.75" customHeight="1" x14ac:dyDescent="0.35">
      <c r="A32" s="12">
        <v>29</v>
      </c>
      <c r="B32" s="13" t="s">
        <v>44</v>
      </c>
      <c r="C32" s="14">
        <v>26942859.050706707</v>
      </c>
      <c r="D32" s="14">
        <v>0</v>
      </c>
      <c r="E32" s="14">
        <v>628600.302626763</v>
      </c>
      <c r="F32" s="14">
        <v>1165159.8569952035</v>
      </c>
      <c r="G32" s="14">
        <v>28736619.210328672</v>
      </c>
      <c r="H32" s="15">
        <v>101</v>
      </c>
      <c r="I32" s="16" t="s">
        <v>12</v>
      </c>
      <c r="J32" s="17">
        <f t="shared" si="0"/>
        <v>284520.9822804819</v>
      </c>
    </row>
    <row r="33" spans="1:10" ht="21.75" customHeight="1" x14ac:dyDescent="0.35">
      <c r="A33" s="12">
        <v>30</v>
      </c>
      <c r="B33" s="13" t="s">
        <v>45</v>
      </c>
      <c r="C33" s="14">
        <v>53959759.325713947</v>
      </c>
      <c r="D33" s="14">
        <v>0</v>
      </c>
      <c r="E33" s="14">
        <v>2074884.1226193716</v>
      </c>
      <c r="F33" s="14">
        <v>4770316.3034109632</v>
      </c>
      <c r="G33" s="14">
        <v>60804959.751744278</v>
      </c>
      <c r="H33" s="15">
        <v>309</v>
      </c>
      <c r="I33" s="16" t="s">
        <v>16</v>
      </c>
      <c r="J33" s="17">
        <f t="shared" si="0"/>
        <v>196779.80502182615</v>
      </c>
    </row>
    <row r="34" spans="1:10" ht="21.75" customHeight="1" x14ac:dyDescent="0.35">
      <c r="A34" s="12">
        <v>31</v>
      </c>
      <c r="B34" s="13" t="s">
        <v>46</v>
      </c>
      <c r="C34" s="14">
        <v>28230397.5394862</v>
      </c>
      <c r="D34" s="14">
        <v>0</v>
      </c>
      <c r="E34" s="14">
        <v>1121612.1379188134</v>
      </c>
      <c r="F34" s="14">
        <v>1347580.5932102664</v>
      </c>
      <c r="G34" s="14">
        <v>30699590.27061528</v>
      </c>
      <c r="H34" s="15">
        <v>303</v>
      </c>
      <c r="I34" s="16" t="s">
        <v>18</v>
      </c>
      <c r="J34" s="17">
        <f t="shared" si="0"/>
        <v>101318.77977100752</v>
      </c>
    </row>
    <row r="35" spans="1:10" ht="21.75" customHeight="1" x14ac:dyDescent="0.35">
      <c r="A35" s="12">
        <v>32</v>
      </c>
      <c r="B35" s="13" t="s">
        <v>47</v>
      </c>
      <c r="C35" s="14">
        <v>27112752.676328465</v>
      </c>
      <c r="D35" s="14">
        <v>0</v>
      </c>
      <c r="E35" s="14">
        <v>1090743.9907045874</v>
      </c>
      <c r="F35" s="14">
        <v>1924111.1921424842</v>
      </c>
      <c r="G35" s="14">
        <v>30127607.859175537</v>
      </c>
      <c r="H35" s="15">
        <v>535</v>
      </c>
      <c r="I35" s="16" t="s">
        <v>16</v>
      </c>
      <c r="J35" s="17">
        <f t="shared" si="0"/>
        <v>56313.285718085113</v>
      </c>
    </row>
    <row r="36" spans="1:10" ht="21.75" customHeight="1" x14ac:dyDescent="0.35">
      <c r="A36" s="12">
        <v>33</v>
      </c>
      <c r="B36" s="13" t="s">
        <v>48</v>
      </c>
      <c r="C36" s="14">
        <v>6837218.8197998637</v>
      </c>
      <c r="D36" s="14">
        <v>0</v>
      </c>
      <c r="E36" s="14">
        <v>300352.53778039681</v>
      </c>
      <c r="F36" s="14">
        <v>466890.76676887099</v>
      </c>
      <c r="G36" s="14">
        <v>7604462.1243491312</v>
      </c>
      <c r="H36" s="15">
        <v>273</v>
      </c>
      <c r="I36" s="16" t="s">
        <v>12</v>
      </c>
      <c r="J36" s="17">
        <f t="shared" si="0"/>
        <v>27855.172616663483</v>
      </c>
    </row>
    <row r="37" spans="1:10" ht="21.75" customHeight="1" x14ac:dyDescent="0.35">
      <c r="A37" s="12">
        <v>34</v>
      </c>
      <c r="B37" s="13" t="s">
        <v>49</v>
      </c>
      <c r="C37" s="14">
        <v>25980207.29035566</v>
      </c>
      <c r="D37" s="14">
        <v>0</v>
      </c>
      <c r="E37" s="14">
        <v>721129.95595186763</v>
      </c>
      <c r="F37" s="14">
        <v>985451.15192658443</v>
      </c>
      <c r="G37" s="14">
        <v>27686788.398234114</v>
      </c>
      <c r="H37" s="15">
        <v>401</v>
      </c>
      <c r="I37" s="16" t="s">
        <v>18</v>
      </c>
      <c r="J37" s="17">
        <f t="shared" si="0"/>
        <v>69044.360095346914</v>
      </c>
    </row>
    <row r="38" spans="1:10" ht="21.75" customHeight="1" x14ac:dyDescent="0.35">
      <c r="A38" s="12">
        <v>35</v>
      </c>
      <c r="B38" s="13" t="s">
        <v>50</v>
      </c>
      <c r="C38" s="14">
        <v>27064128.186263956</v>
      </c>
      <c r="D38" s="14">
        <v>0</v>
      </c>
      <c r="E38" s="14">
        <v>735480.52716937114</v>
      </c>
      <c r="F38" s="14">
        <v>795746.70886096382</v>
      </c>
      <c r="G38" s="14">
        <v>28595355.422294293</v>
      </c>
      <c r="H38" s="15">
        <v>100</v>
      </c>
      <c r="I38" s="16" t="s">
        <v>18</v>
      </c>
      <c r="J38" s="17">
        <f t="shared" si="0"/>
        <v>285953.55422294291</v>
      </c>
    </row>
    <row r="39" spans="1:10" ht="21.75" customHeight="1" x14ac:dyDescent="0.35">
      <c r="A39" s="12">
        <v>36</v>
      </c>
      <c r="B39" s="13" t="s">
        <v>51</v>
      </c>
      <c r="C39" s="14">
        <v>27064128.186263956</v>
      </c>
      <c r="D39" s="14">
        <v>0</v>
      </c>
      <c r="E39" s="14">
        <v>735480.52716937114</v>
      </c>
      <c r="F39" s="14">
        <v>795746.70886096382</v>
      </c>
      <c r="G39" s="14">
        <v>28595355.422294293</v>
      </c>
      <c r="H39" s="15">
        <v>1600</v>
      </c>
      <c r="I39" s="16" t="s">
        <v>16</v>
      </c>
      <c r="J39" s="17">
        <f t="shared" si="0"/>
        <v>17872.097138933932</v>
      </c>
    </row>
    <row r="40" spans="1:10" ht="21.75" customHeight="1" x14ac:dyDescent="0.35">
      <c r="A40" s="12">
        <v>37</v>
      </c>
      <c r="B40" s="13" t="s">
        <v>52</v>
      </c>
      <c r="C40" s="14">
        <v>20478069.735784668</v>
      </c>
      <c r="D40" s="14">
        <v>0</v>
      </c>
      <c r="E40" s="14">
        <v>676162.89532230003</v>
      </c>
      <c r="F40" s="14">
        <v>776994.3582896248</v>
      </c>
      <c r="G40" s="14">
        <v>21931226.989396594</v>
      </c>
      <c r="H40" s="15">
        <v>326</v>
      </c>
      <c r="I40" s="16" t="s">
        <v>16</v>
      </c>
      <c r="J40" s="17">
        <f t="shared" si="0"/>
        <v>67273.702421461945</v>
      </c>
    </row>
    <row r="41" spans="1:10" ht="21.75" customHeight="1" x14ac:dyDescent="0.35">
      <c r="A41" s="12">
        <v>38</v>
      </c>
      <c r="B41" s="13" t="s">
        <v>53</v>
      </c>
      <c r="C41" s="14">
        <v>14337825.090563465</v>
      </c>
      <c r="D41" s="14">
        <v>0</v>
      </c>
      <c r="E41" s="14">
        <v>593394.22009775322</v>
      </c>
      <c r="F41" s="14">
        <v>1213829.6767589413</v>
      </c>
      <c r="G41" s="14">
        <v>16145048.98742016</v>
      </c>
      <c r="H41" s="15">
        <v>11</v>
      </c>
      <c r="I41" s="16" t="s">
        <v>30</v>
      </c>
      <c r="J41" s="17">
        <f t="shared" si="0"/>
        <v>1467731.7261291055</v>
      </c>
    </row>
    <row r="42" spans="1:10" ht="21.75" customHeight="1" x14ac:dyDescent="0.35">
      <c r="A42" s="12">
        <v>39</v>
      </c>
      <c r="B42" s="13" t="s">
        <v>54</v>
      </c>
      <c r="C42" s="14">
        <v>21494079.247848902</v>
      </c>
      <c r="D42" s="14">
        <v>0</v>
      </c>
      <c r="E42" s="14">
        <v>782600.73844448733</v>
      </c>
      <c r="F42" s="14">
        <v>1034766.4877319423</v>
      </c>
      <c r="G42" s="14">
        <v>23311446.474025331</v>
      </c>
      <c r="H42" s="15">
        <v>308</v>
      </c>
      <c r="I42" s="16" t="s">
        <v>16</v>
      </c>
      <c r="J42" s="17">
        <f t="shared" si="0"/>
        <v>75686.514526056271</v>
      </c>
    </row>
    <row r="43" spans="1:10" ht="21.75" customHeight="1" x14ac:dyDescent="0.35">
      <c r="A43" s="12">
        <v>40</v>
      </c>
      <c r="B43" s="13" t="s">
        <v>55</v>
      </c>
      <c r="C43" s="14">
        <v>19022037.62489973</v>
      </c>
      <c r="D43" s="14">
        <v>0</v>
      </c>
      <c r="E43" s="14">
        <v>564990.89056079369</v>
      </c>
      <c r="F43" s="14">
        <v>1710408.6568377418</v>
      </c>
      <c r="G43" s="14">
        <v>21297437.172298267</v>
      </c>
      <c r="H43" s="15">
        <v>80</v>
      </c>
      <c r="I43" s="16" t="s">
        <v>18</v>
      </c>
      <c r="J43" s="17">
        <f t="shared" si="0"/>
        <v>266217.96465372836</v>
      </c>
    </row>
    <row r="44" spans="1:10" ht="21.75" customHeight="1" x14ac:dyDescent="0.35">
      <c r="A44" s="12">
        <v>41</v>
      </c>
      <c r="B44" s="13" t="s">
        <v>56</v>
      </c>
      <c r="C44" s="14">
        <v>20709058.766311087</v>
      </c>
      <c r="D44" s="14">
        <v>0</v>
      </c>
      <c r="E44" s="14">
        <v>546618.31835771364</v>
      </c>
      <c r="F44" s="14">
        <v>802480.64629430871</v>
      </c>
      <c r="G44" s="14">
        <v>22058157.730963107</v>
      </c>
      <c r="H44" s="15">
        <v>20</v>
      </c>
      <c r="I44" s="16" t="s">
        <v>18</v>
      </c>
      <c r="J44" s="17">
        <f t="shared" si="0"/>
        <v>1102907.8865481555</v>
      </c>
    </row>
    <row r="45" spans="1:10" ht="21.75" customHeight="1" x14ac:dyDescent="0.35">
      <c r="A45" s="12">
        <v>42</v>
      </c>
      <c r="B45" s="13" t="s">
        <v>57</v>
      </c>
      <c r="C45" s="14">
        <v>15708824.381325867</v>
      </c>
      <c r="D45" s="14">
        <v>0</v>
      </c>
      <c r="E45" s="14">
        <v>478334.98456956859</v>
      </c>
      <c r="F45" s="14">
        <v>736425.3968841274</v>
      </c>
      <c r="G45" s="14">
        <v>16923584.762779564</v>
      </c>
      <c r="H45" s="15">
        <v>50</v>
      </c>
      <c r="I45" s="16" t="s">
        <v>16</v>
      </c>
      <c r="J45" s="17">
        <f t="shared" si="0"/>
        <v>338471.6952555913</v>
      </c>
    </row>
    <row r="46" spans="1:10" ht="21.75" customHeight="1" x14ac:dyDescent="0.35">
      <c r="A46" s="12">
        <v>43</v>
      </c>
      <c r="B46" s="13" t="s">
        <v>58</v>
      </c>
      <c r="C46" s="14">
        <v>15613559.183824975</v>
      </c>
      <c r="D46" s="14">
        <v>0</v>
      </c>
      <c r="E46" s="14">
        <v>587717.26862160256</v>
      </c>
      <c r="F46" s="14">
        <v>3230485.7616137527</v>
      </c>
      <c r="G46" s="14">
        <v>19431762.214060329</v>
      </c>
      <c r="H46" s="15">
        <v>1</v>
      </c>
      <c r="I46" s="16" t="s">
        <v>59</v>
      </c>
      <c r="J46" s="17">
        <f t="shared" si="0"/>
        <v>19431762.214060329</v>
      </c>
    </row>
    <row r="47" spans="1:10" ht="21.75" customHeight="1" x14ac:dyDescent="0.35">
      <c r="A47" s="12">
        <v>44</v>
      </c>
      <c r="B47" s="13" t="s">
        <v>60</v>
      </c>
      <c r="C47" s="14">
        <v>9816541.1095860563</v>
      </c>
      <c r="D47" s="14">
        <v>0</v>
      </c>
      <c r="E47" s="14">
        <v>405117.64131177758</v>
      </c>
      <c r="F47" s="14">
        <v>469110.56518309691</v>
      </c>
      <c r="G47" s="14">
        <v>10690769.316080932</v>
      </c>
      <c r="H47" s="15">
        <v>103</v>
      </c>
      <c r="I47" s="16" t="s">
        <v>14</v>
      </c>
      <c r="J47" s="17">
        <f t="shared" si="0"/>
        <v>103793.87685515468</v>
      </c>
    </row>
    <row r="48" spans="1:10" ht="21.75" customHeight="1" x14ac:dyDescent="0.35">
      <c r="A48" s="12">
        <v>45</v>
      </c>
      <c r="B48" s="13" t="s">
        <v>61</v>
      </c>
      <c r="C48" s="14">
        <v>9164076.2156428192</v>
      </c>
      <c r="D48" s="14">
        <v>0</v>
      </c>
      <c r="E48" s="14">
        <v>376227.13628276781</v>
      </c>
      <c r="F48" s="14">
        <v>454474.52514683467</v>
      </c>
      <c r="G48" s="14">
        <v>9994777.8770724218</v>
      </c>
      <c r="H48" s="15">
        <v>103</v>
      </c>
      <c r="I48" s="16" t="s">
        <v>12</v>
      </c>
      <c r="J48" s="17">
        <f t="shared" si="0"/>
        <v>97036.678418178853</v>
      </c>
    </row>
    <row r="49" spans="1:10" ht="21.75" customHeight="1" x14ac:dyDescent="0.35">
      <c r="A49" s="12">
        <v>46</v>
      </c>
      <c r="B49" s="13" t="s">
        <v>62</v>
      </c>
      <c r="C49" s="14">
        <v>8511611.3216995839</v>
      </c>
      <c r="D49" s="14">
        <v>0</v>
      </c>
      <c r="E49" s="14">
        <v>347336.63125375804</v>
      </c>
      <c r="F49" s="14">
        <v>439838.48511057254</v>
      </c>
      <c r="G49" s="14">
        <v>9298786.4380639158</v>
      </c>
      <c r="H49" s="15">
        <v>50</v>
      </c>
      <c r="I49" s="16" t="s">
        <v>18</v>
      </c>
      <c r="J49" s="17">
        <f t="shared" si="0"/>
        <v>185975.72876127833</v>
      </c>
    </row>
    <row r="50" spans="1:10" ht="21.75" customHeight="1" x14ac:dyDescent="0.35">
      <c r="A50" s="12">
        <v>47</v>
      </c>
      <c r="B50" s="13" t="s">
        <v>63</v>
      </c>
      <c r="C50" s="14">
        <v>19129627.288470857</v>
      </c>
      <c r="D50" s="14">
        <v>0</v>
      </c>
      <c r="E50" s="14">
        <v>782995.77135368064</v>
      </c>
      <c r="F50" s="14">
        <v>1138384.0456038509</v>
      </c>
      <c r="G50" s="14">
        <v>21051007.10542839</v>
      </c>
      <c r="H50" s="15">
        <v>50</v>
      </c>
      <c r="I50" s="16" t="s">
        <v>16</v>
      </c>
      <c r="J50" s="17">
        <f t="shared" si="0"/>
        <v>421020.14210856782</v>
      </c>
    </row>
    <row r="51" spans="1:10" ht="21.75" customHeight="1" x14ac:dyDescent="0.35">
      <c r="A51" s="12">
        <v>48</v>
      </c>
      <c r="B51" s="13" t="s">
        <v>64</v>
      </c>
      <c r="C51" s="14">
        <v>8341168.0632333374</v>
      </c>
      <c r="D51" s="14">
        <v>0</v>
      </c>
      <c r="E51" s="14">
        <v>335324.04167704954</v>
      </c>
      <c r="F51" s="14">
        <v>580249.21586468676</v>
      </c>
      <c r="G51" s="14">
        <v>9256741.320775073</v>
      </c>
      <c r="H51" s="15">
        <v>62</v>
      </c>
      <c r="I51" s="16" t="s">
        <v>14</v>
      </c>
      <c r="J51" s="17">
        <f t="shared" si="0"/>
        <v>149302.27936733988</v>
      </c>
    </row>
    <row r="52" spans="1:10" ht="21.75" customHeight="1" x14ac:dyDescent="0.35">
      <c r="A52" s="12">
        <v>49</v>
      </c>
      <c r="B52" s="13" t="s">
        <v>65</v>
      </c>
      <c r="C52" s="14">
        <v>12824822.596186759</v>
      </c>
      <c r="D52" s="14">
        <v>0</v>
      </c>
      <c r="E52" s="14">
        <v>511035.84617209068</v>
      </c>
      <c r="F52" s="14">
        <v>914895.68672686326</v>
      </c>
      <c r="G52" s="14">
        <v>14250754.129085712</v>
      </c>
      <c r="H52" s="15">
        <v>62</v>
      </c>
      <c r="I52" s="16" t="s">
        <v>12</v>
      </c>
      <c r="J52" s="17">
        <f t="shared" si="0"/>
        <v>229850.87304976955</v>
      </c>
    </row>
    <row r="53" spans="1:10" ht="21.75" customHeight="1" x14ac:dyDescent="0.35">
      <c r="A53" s="12">
        <v>50</v>
      </c>
      <c r="B53" s="13" t="s">
        <v>66</v>
      </c>
      <c r="C53" s="14">
        <v>21991599.116249517</v>
      </c>
      <c r="D53" s="14">
        <v>0</v>
      </c>
      <c r="E53" s="14">
        <v>999888.33226581477</v>
      </c>
      <c r="F53" s="14">
        <v>1723914.1687440174</v>
      </c>
      <c r="G53" s="14">
        <v>24715401.61725935</v>
      </c>
      <c r="H53" s="15">
        <v>61</v>
      </c>
      <c r="I53" s="16" t="s">
        <v>14</v>
      </c>
      <c r="J53" s="17">
        <f t="shared" si="0"/>
        <v>405170.51831572707</v>
      </c>
    </row>
    <row r="54" spans="1:10" ht="21.75" customHeight="1" x14ac:dyDescent="0.35">
      <c r="A54" s="12">
        <v>51</v>
      </c>
      <c r="B54" s="13" t="s">
        <v>67</v>
      </c>
      <c r="C54" s="14">
        <v>6583167.1858408656</v>
      </c>
      <c r="D54" s="14">
        <v>0</v>
      </c>
      <c r="E54" s="14">
        <v>309066.61179629638</v>
      </c>
      <c r="F54" s="14">
        <v>438893.56053874549</v>
      </c>
      <c r="G54" s="14">
        <v>7331127.3581759073</v>
      </c>
      <c r="H54" s="15">
        <v>188</v>
      </c>
      <c r="I54" s="16" t="s">
        <v>12</v>
      </c>
      <c r="J54" s="17">
        <f t="shared" si="0"/>
        <v>38995.358288169722</v>
      </c>
    </row>
    <row r="55" spans="1:10" ht="21.75" customHeight="1" x14ac:dyDescent="0.35">
      <c r="A55" s="12">
        <v>52</v>
      </c>
      <c r="B55" s="13" t="s">
        <v>68</v>
      </c>
      <c r="C55" s="14">
        <v>14997386.488009769</v>
      </c>
      <c r="D55" s="14">
        <v>0</v>
      </c>
      <c r="E55" s="14">
        <v>485721.25571978942</v>
      </c>
      <c r="F55" s="14">
        <v>908510.372436487</v>
      </c>
      <c r="G55" s="14">
        <v>16391618.116166046</v>
      </c>
      <c r="H55" s="15">
        <v>145</v>
      </c>
      <c r="I55" s="16" t="s">
        <v>18</v>
      </c>
      <c r="J55" s="17">
        <f t="shared" si="0"/>
        <v>113045.64218045548</v>
      </c>
    </row>
    <row r="56" spans="1:10" ht="21.75" customHeight="1" x14ac:dyDescent="0.35">
      <c r="A56" s="12">
        <v>53</v>
      </c>
      <c r="B56" s="13" t="s">
        <v>69</v>
      </c>
      <c r="C56" s="14">
        <v>14997386.488009769</v>
      </c>
      <c r="D56" s="14">
        <v>0</v>
      </c>
      <c r="E56" s="14">
        <v>485721.25571978942</v>
      </c>
      <c r="F56" s="14">
        <v>908510.372436487</v>
      </c>
      <c r="G56" s="14">
        <v>16391618.116166046</v>
      </c>
      <c r="H56" s="15">
        <v>1</v>
      </c>
      <c r="I56" s="16" t="s">
        <v>30</v>
      </c>
      <c r="J56" s="17">
        <f t="shared" si="0"/>
        <v>16391618.116166046</v>
      </c>
    </row>
    <row r="57" spans="1:10" ht="21.75" customHeight="1" x14ac:dyDescent="0.35">
      <c r="A57" s="12">
        <v>54</v>
      </c>
      <c r="B57" s="13" t="s">
        <v>70</v>
      </c>
      <c r="C57" s="14">
        <v>17508284.84588968</v>
      </c>
      <c r="D57" s="14">
        <v>0</v>
      </c>
      <c r="E57" s="14">
        <v>703283.20290179783</v>
      </c>
      <c r="F57" s="14">
        <v>1015025.3347389975</v>
      </c>
      <c r="G57" s="14">
        <v>19226593.383530475</v>
      </c>
      <c r="H57" s="15">
        <v>135</v>
      </c>
      <c r="I57" s="16" t="s">
        <v>18</v>
      </c>
      <c r="J57" s="17">
        <f t="shared" si="0"/>
        <v>142419.21024837389</v>
      </c>
    </row>
    <row r="58" spans="1:10" ht="21.75" customHeight="1" x14ac:dyDescent="0.35">
      <c r="A58" s="12">
        <v>55</v>
      </c>
      <c r="B58" s="13" t="s">
        <v>71</v>
      </c>
      <c r="C58" s="14">
        <v>9275861.3339588605</v>
      </c>
      <c r="D58" s="14">
        <v>0</v>
      </c>
      <c r="E58" s="14">
        <v>291739.39376449725</v>
      </c>
      <c r="F58" s="14">
        <v>512689.67689899669</v>
      </c>
      <c r="G58" s="14">
        <v>10080290.404622355</v>
      </c>
      <c r="H58" s="15">
        <v>1</v>
      </c>
      <c r="I58" s="16" t="s">
        <v>30</v>
      </c>
      <c r="J58" s="17">
        <f t="shared" si="0"/>
        <v>10080290.404622355</v>
      </c>
    </row>
    <row r="59" spans="1:10" ht="21.75" customHeight="1" x14ac:dyDescent="0.35">
      <c r="A59" s="12">
        <v>56</v>
      </c>
      <c r="B59" s="13" t="s">
        <v>72</v>
      </c>
      <c r="C59" s="14">
        <v>8057462.5725488178</v>
      </c>
      <c r="D59" s="14">
        <v>0</v>
      </c>
      <c r="E59" s="14">
        <v>359772.72360550147</v>
      </c>
      <c r="F59" s="14">
        <v>936742.12570025213</v>
      </c>
      <c r="G59" s="14">
        <v>9353977.4218545724</v>
      </c>
      <c r="H59" s="15">
        <v>45</v>
      </c>
      <c r="I59" s="16" t="s">
        <v>18</v>
      </c>
      <c r="J59" s="17">
        <f t="shared" si="0"/>
        <v>207866.1649301016</v>
      </c>
    </row>
    <row r="60" spans="1:10" ht="21.75" customHeight="1" x14ac:dyDescent="0.35">
      <c r="A60" s="12">
        <v>57</v>
      </c>
      <c r="B60" s="13" t="s">
        <v>73</v>
      </c>
      <c r="C60" s="14">
        <v>8057462.5725488178</v>
      </c>
      <c r="D60" s="14">
        <v>0</v>
      </c>
      <c r="E60" s="14">
        <v>359772.72360550147</v>
      </c>
      <c r="F60" s="14">
        <v>936742.12570025213</v>
      </c>
      <c r="G60" s="14">
        <v>9353977.4218545724</v>
      </c>
      <c r="H60" s="15">
        <v>3</v>
      </c>
      <c r="I60" s="16" t="s">
        <v>12</v>
      </c>
      <c r="J60" s="17">
        <f t="shared" si="0"/>
        <v>3117992.4739515241</v>
      </c>
    </row>
    <row r="61" spans="1:10" ht="21.75" customHeight="1" x14ac:dyDescent="0.35">
      <c r="A61" s="12">
        <v>58</v>
      </c>
      <c r="B61" s="13" t="s">
        <v>74</v>
      </c>
      <c r="C61" s="14">
        <v>5089290.941670157</v>
      </c>
      <c r="D61" s="14">
        <v>0</v>
      </c>
      <c r="E61" s="14">
        <v>199831.3076933675</v>
      </c>
      <c r="F61" s="14">
        <v>421948.91956008429</v>
      </c>
      <c r="G61" s="14">
        <v>5711071.168923609</v>
      </c>
      <c r="H61" s="15">
        <v>30</v>
      </c>
      <c r="I61" s="16" t="s">
        <v>18</v>
      </c>
      <c r="J61" s="17">
        <f t="shared" si="0"/>
        <v>190369.03896412029</v>
      </c>
    </row>
    <row r="62" spans="1:10" ht="21.75" customHeight="1" x14ac:dyDescent="0.35">
      <c r="A62" s="12">
        <v>59</v>
      </c>
      <c r="B62" s="13" t="s">
        <v>75</v>
      </c>
      <c r="C62" s="14">
        <v>0</v>
      </c>
      <c r="D62" s="14">
        <v>2166146.6219748957</v>
      </c>
      <c r="E62" s="14">
        <v>0</v>
      </c>
      <c r="F62" s="14">
        <v>0</v>
      </c>
      <c r="G62" s="14">
        <v>2166146.6219748957</v>
      </c>
      <c r="H62" s="15">
        <v>1</v>
      </c>
      <c r="I62" s="16" t="s">
        <v>14</v>
      </c>
      <c r="J62" s="17">
        <f t="shared" si="0"/>
        <v>2166146.6219748957</v>
      </c>
    </row>
    <row r="63" spans="1:10" ht="21.75" customHeight="1" x14ac:dyDescent="0.35">
      <c r="A63" s="12">
        <v>60</v>
      </c>
      <c r="B63" s="13" t="s">
        <v>76</v>
      </c>
      <c r="C63" s="14">
        <v>0</v>
      </c>
      <c r="D63" s="14">
        <v>82228460.387345165</v>
      </c>
      <c r="E63" s="14">
        <v>0</v>
      </c>
      <c r="F63" s="14">
        <v>0</v>
      </c>
      <c r="G63" s="14">
        <v>82228460.387345165</v>
      </c>
      <c r="H63" s="15">
        <v>1</v>
      </c>
      <c r="I63" s="16" t="s">
        <v>14</v>
      </c>
      <c r="J63" s="17">
        <f t="shared" si="0"/>
        <v>82228460.387345165</v>
      </c>
    </row>
    <row r="64" spans="1:10" ht="21.75" customHeight="1" x14ac:dyDescent="0.35">
      <c r="A64" s="12">
        <v>61</v>
      </c>
      <c r="B64" s="13" t="s">
        <v>77</v>
      </c>
      <c r="C64" s="14">
        <v>0</v>
      </c>
      <c r="D64" s="14">
        <v>4061020.4344874481</v>
      </c>
      <c r="E64" s="14">
        <v>0</v>
      </c>
      <c r="F64" s="14">
        <v>0</v>
      </c>
      <c r="G64" s="14">
        <v>4061020.4344874481</v>
      </c>
      <c r="H64" s="15">
        <v>1</v>
      </c>
      <c r="I64" s="16" t="s">
        <v>14</v>
      </c>
      <c r="J64" s="17">
        <f t="shared" si="0"/>
        <v>4061020.4344874481</v>
      </c>
    </row>
    <row r="65" spans="1:10" ht="21.75" customHeight="1" x14ac:dyDescent="0.35">
      <c r="A65" s="12">
        <v>62</v>
      </c>
      <c r="B65" s="13" t="s">
        <v>78</v>
      </c>
      <c r="C65" s="14">
        <v>0</v>
      </c>
      <c r="D65" s="14">
        <v>3614920.190669456</v>
      </c>
      <c r="E65" s="14">
        <v>0</v>
      </c>
      <c r="F65" s="14">
        <v>0</v>
      </c>
      <c r="G65" s="14">
        <v>3614920.190669456</v>
      </c>
      <c r="H65" s="15">
        <v>1</v>
      </c>
      <c r="I65" s="16" t="s">
        <v>14</v>
      </c>
      <c r="J65" s="17">
        <f t="shared" si="0"/>
        <v>3614920.190669456</v>
      </c>
    </row>
    <row r="66" spans="1:10" ht="21.75" customHeight="1" x14ac:dyDescent="0.35">
      <c r="A66" s="12">
        <v>63</v>
      </c>
      <c r="B66" s="13" t="s">
        <v>79</v>
      </c>
      <c r="C66" s="14">
        <v>0</v>
      </c>
      <c r="D66" s="14">
        <v>5911620.1533221761</v>
      </c>
      <c r="E66" s="14">
        <v>0</v>
      </c>
      <c r="F66" s="14">
        <v>0</v>
      </c>
      <c r="G66" s="14">
        <v>5911620.1533221761</v>
      </c>
      <c r="H66" s="15">
        <v>1</v>
      </c>
      <c r="I66" s="16" t="s">
        <v>14</v>
      </c>
      <c r="J66" s="17">
        <f t="shared" si="0"/>
        <v>5911620.1533221761</v>
      </c>
    </row>
    <row r="67" spans="1:10" ht="21.75" customHeight="1" x14ac:dyDescent="0.35">
      <c r="A67" s="12">
        <v>64</v>
      </c>
      <c r="B67" s="13" t="s">
        <v>80</v>
      </c>
      <c r="C67" s="14">
        <v>0</v>
      </c>
      <c r="D67" s="14">
        <v>160396366.8795509</v>
      </c>
      <c r="E67" s="14">
        <v>0</v>
      </c>
      <c r="F67" s="14">
        <v>0</v>
      </c>
      <c r="G67" s="14">
        <v>160396366.8795509</v>
      </c>
      <c r="H67" s="15">
        <v>1</v>
      </c>
      <c r="I67" s="16" t="s">
        <v>14</v>
      </c>
      <c r="J67" s="17">
        <f t="shared" si="0"/>
        <v>160396366.8795509</v>
      </c>
    </row>
    <row r="68" spans="1:10" ht="21.75" customHeight="1" x14ac:dyDescent="0.35">
      <c r="A68" s="22"/>
      <c r="B68" s="23"/>
      <c r="C68" s="24"/>
      <c r="D68" s="24"/>
      <c r="E68" s="24"/>
      <c r="F68" s="24"/>
      <c r="G68" s="24"/>
      <c r="H68" s="25"/>
      <c r="I68" s="26"/>
      <c r="J68" s="26"/>
    </row>
    <row r="69" spans="1:10" ht="21.75" thickBot="1" x14ac:dyDescent="0.4">
      <c r="A69" s="27"/>
      <c r="B69" s="28" t="s">
        <v>81</v>
      </c>
      <c r="C69" s="29">
        <f t="shared" ref="C69:H69" si="1">SUM(C4:C67)</f>
        <v>1506211327.2300005</v>
      </c>
      <c r="D69" s="29">
        <f t="shared" si="1"/>
        <v>258378534.66735005</v>
      </c>
      <c r="E69" s="29">
        <f t="shared" si="1"/>
        <v>48855342.669999987</v>
      </c>
      <c r="F69" s="29">
        <f t="shared" si="1"/>
        <v>88131385.520000041</v>
      </c>
      <c r="G69" s="29">
        <f t="shared" si="1"/>
        <v>1901576590.0873494</v>
      </c>
      <c r="H69" s="30">
        <f t="shared" si="1"/>
        <v>26501</v>
      </c>
      <c r="I69" s="31"/>
      <c r="J69" s="29">
        <f>SUM(J4:J68)</f>
        <v>326224360.03859913</v>
      </c>
    </row>
    <row r="70" spans="1:10" ht="21.75" thickTop="1" x14ac:dyDescent="0.35">
      <c r="A70" s="32"/>
      <c r="B70" s="32"/>
      <c r="C70" s="33"/>
      <c r="D70" s="33"/>
      <c r="E70" s="33"/>
      <c r="F70" s="33"/>
      <c r="G70" s="33"/>
      <c r="H70" s="34"/>
      <c r="I70" s="35"/>
      <c r="J70" s="33"/>
    </row>
    <row r="71" spans="1:10" x14ac:dyDescent="0.35">
      <c r="A71" s="32"/>
      <c r="B71" s="32"/>
      <c r="C71" s="36"/>
      <c r="D71" s="36"/>
      <c r="E71" s="36"/>
      <c r="F71" s="36"/>
      <c r="G71" s="36"/>
      <c r="H71" s="34"/>
      <c r="I71" s="35"/>
      <c r="J71" s="33"/>
    </row>
    <row r="72" spans="1:10" x14ac:dyDescent="0.35">
      <c r="A72" s="32"/>
      <c r="B72" s="32"/>
    </row>
    <row r="73" spans="1:10" x14ac:dyDescent="0.35">
      <c r="A73" s="32"/>
      <c r="B73" s="32"/>
    </row>
    <row r="74" spans="1:10" x14ac:dyDescent="0.35">
      <c r="A74" s="32"/>
      <c r="B74" s="32"/>
    </row>
    <row r="75" spans="1:10" x14ac:dyDescent="0.35">
      <c r="A75" s="32"/>
      <c r="B75" s="32"/>
    </row>
    <row r="76" spans="1:10" x14ac:dyDescent="0.35">
      <c r="A76" s="32"/>
      <c r="B76" s="32"/>
    </row>
    <row r="77" spans="1:10" x14ac:dyDescent="0.35">
      <c r="A77" s="32"/>
      <c r="B77" s="32"/>
    </row>
    <row r="78" spans="1:10" x14ac:dyDescent="0.35">
      <c r="A78" s="32"/>
      <c r="B78" s="32"/>
    </row>
    <row r="79" spans="1:10" x14ac:dyDescent="0.35">
      <c r="A79" s="32"/>
      <c r="B79" s="32"/>
    </row>
    <row r="80" spans="1:10" x14ac:dyDescent="0.35">
      <c r="A80" s="32"/>
      <c r="B80" s="32"/>
    </row>
    <row r="81" spans="1:10" x14ac:dyDescent="0.35">
      <c r="A81" s="32"/>
      <c r="B81" s="32"/>
    </row>
    <row r="82" spans="1:10" x14ac:dyDescent="0.35">
      <c r="A82" s="32"/>
      <c r="B82" s="32"/>
    </row>
    <row r="83" spans="1:10" x14ac:dyDescent="0.35">
      <c r="A83" s="32"/>
      <c r="B83" s="32"/>
    </row>
    <row r="84" spans="1:10" x14ac:dyDescent="0.35">
      <c r="A84" s="32"/>
      <c r="B84" s="32"/>
    </row>
    <row r="85" spans="1:10" x14ac:dyDescent="0.35">
      <c r="A85" s="32"/>
      <c r="B85" s="32"/>
    </row>
    <row r="86" spans="1:10" x14ac:dyDescent="0.35">
      <c r="A86" s="32"/>
      <c r="B86" s="32"/>
    </row>
    <row r="87" spans="1:10" x14ac:dyDescent="0.35">
      <c r="A87" s="32"/>
      <c r="B87" s="32"/>
    </row>
    <row r="88" spans="1:10" x14ac:dyDescent="0.35">
      <c r="A88" s="32"/>
      <c r="B88" s="32"/>
    </row>
    <row r="89" spans="1:10" x14ac:dyDescent="0.35">
      <c r="A89" s="32"/>
      <c r="B89" s="32"/>
    </row>
    <row r="90" spans="1:10" x14ac:dyDescent="0.35">
      <c r="A90" s="32"/>
      <c r="B90" s="32"/>
    </row>
    <row r="91" spans="1:10" x14ac:dyDescent="0.35">
      <c r="A91" s="32"/>
      <c r="B91" s="32"/>
    </row>
    <row r="92" spans="1:10" x14ac:dyDescent="0.35">
      <c r="A92" s="32"/>
      <c r="B92" s="32"/>
      <c r="C92" s="2"/>
      <c r="D92" s="2"/>
      <c r="E92" s="2"/>
      <c r="F92" s="2"/>
      <c r="G92" s="2"/>
      <c r="H92" s="37"/>
      <c r="I92" s="37"/>
      <c r="J92" s="2"/>
    </row>
    <row r="93" spans="1:10" x14ac:dyDescent="0.35">
      <c r="A93" s="32"/>
      <c r="B93" s="32"/>
      <c r="C93" s="2"/>
      <c r="D93" s="2"/>
      <c r="E93" s="2"/>
      <c r="F93" s="2"/>
      <c r="G93" s="2"/>
      <c r="H93" s="37"/>
      <c r="I93" s="37"/>
      <c r="J93" s="2"/>
    </row>
    <row r="94" spans="1:10" x14ac:dyDescent="0.35">
      <c r="A94" s="32"/>
      <c r="B94" s="32"/>
      <c r="C94" s="2"/>
      <c r="D94" s="2"/>
      <c r="E94" s="2"/>
      <c r="F94" s="2"/>
      <c r="G94" s="2"/>
      <c r="H94" s="37"/>
      <c r="I94" s="37"/>
      <c r="J94" s="2"/>
    </row>
    <row r="95" spans="1:10" x14ac:dyDescent="0.35">
      <c r="A95" s="32"/>
      <c r="B95" s="32"/>
      <c r="C95" s="2"/>
      <c r="D95" s="2"/>
      <c r="E95" s="2"/>
      <c r="F95" s="2"/>
      <c r="G95" s="2"/>
      <c r="H95" s="37"/>
      <c r="I95" s="37"/>
      <c r="J95" s="2"/>
    </row>
    <row r="96" spans="1:10" x14ac:dyDescent="0.35">
      <c r="A96" s="32"/>
      <c r="B96" s="32"/>
      <c r="C96" s="2"/>
      <c r="D96" s="2"/>
      <c r="E96" s="2"/>
      <c r="F96" s="2"/>
      <c r="G96" s="2"/>
      <c r="H96" s="37"/>
      <c r="I96" s="37"/>
      <c r="J96" s="2"/>
    </row>
    <row r="97" spans="1:10" x14ac:dyDescent="0.35">
      <c r="A97" s="32"/>
      <c r="B97" s="32"/>
      <c r="C97" s="2"/>
      <c r="D97" s="2"/>
      <c r="E97" s="2"/>
      <c r="F97" s="2"/>
      <c r="G97" s="2"/>
      <c r="H97" s="37"/>
      <c r="I97" s="37"/>
      <c r="J97" s="2"/>
    </row>
    <row r="98" spans="1:10" x14ac:dyDescent="0.35">
      <c r="A98" s="32"/>
      <c r="B98" s="32"/>
      <c r="C98" s="2"/>
      <c r="D98" s="2"/>
      <c r="E98" s="2"/>
      <c r="F98" s="2"/>
      <c r="G98" s="2"/>
      <c r="H98" s="37"/>
      <c r="I98" s="37"/>
      <c r="J98" s="2"/>
    </row>
    <row r="99" spans="1:10" x14ac:dyDescent="0.35">
      <c r="A99" s="32"/>
      <c r="B99" s="32"/>
      <c r="C99" s="2"/>
      <c r="D99" s="2"/>
      <c r="E99" s="2"/>
      <c r="F99" s="2"/>
      <c r="G99" s="2"/>
      <c r="H99" s="37"/>
      <c r="I99" s="37"/>
      <c r="J99" s="2"/>
    </row>
    <row r="100" spans="1:10" x14ac:dyDescent="0.35">
      <c r="A100" s="32"/>
      <c r="B100" s="32"/>
      <c r="C100" s="2"/>
      <c r="D100" s="2"/>
      <c r="E100" s="2"/>
      <c r="F100" s="2"/>
      <c r="G100" s="2"/>
      <c r="H100" s="37"/>
      <c r="I100" s="37"/>
      <c r="J100" s="2"/>
    </row>
    <row r="101" spans="1:10" x14ac:dyDescent="0.35">
      <c r="A101" s="32"/>
      <c r="B101" s="32"/>
      <c r="C101" s="2"/>
      <c r="D101" s="2"/>
      <c r="E101" s="2"/>
      <c r="F101" s="2"/>
      <c r="G101" s="2"/>
      <c r="H101" s="37"/>
      <c r="I101" s="37"/>
      <c r="J101" s="2"/>
    </row>
    <row r="102" spans="1:10" x14ac:dyDescent="0.35">
      <c r="A102" s="32"/>
      <c r="B102" s="32"/>
      <c r="C102" s="2"/>
      <c r="D102" s="2"/>
      <c r="E102" s="2"/>
      <c r="F102" s="2"/>
      <c r="G102" s="2"/>
      <c r="H102" s="37"/>
      <c r="I102" s="37"/>
      <c r="J102" s="2"/>
    </row>
    <row r="103" spans="1:10" x14ac:dyDescent="0.35">
      <c r="A103" s="32"/>
      <c r="B103" s="32"/>
      <c r="C103" s="2"/>
      <c r="D103" s="2"/>
      <c r="E103" s="2"/>
      <c r="F103" s="2"/>
      <c r="G103" s="2"/>
      <c r="H103" s="37"/>
      <c r="I103" s="37"/>
      <c r="J103" s="2"/>
    </row>
    <row r="104" spans="1:10" x14ac:dyDescent="0.35">
      <c r="A104" s="32"/>
      <c r="B104" s="32"/>
      <c r="C104" s="2"/>
      <c r="D104" s="2"/>
      <c r="E104" s="2"/>
      <c r="F104" s="2"/>
      <c r="G104" s="2"/>
      <c r="H104" s="37"/>
      <c r="I104" s="37"/>
      <c r="J104" s="2"/>
    </row>
    <row r="105" spans="1:10" x14ac:dyDescent="0.35">
      <c r="A105" s="32"/>
      <c r="B105" s="32"/>
      <c r="C105" s="2"/>
      <c r="D105" s="2"/>
      <c r="E105" s="2"/>
      <c r="F105" s="2"/>
      <c r="G105" s="2"/>
      <c r="H105" s="37"/>
      <c r="I105" s="37"/>
      <c r="J105" s="2"/>
    </row>
    <row r="106" spans="1:10" x14ac:dyDescent="0.35">
      <c r="A106" s="32"/>
      <c r="B106" s="32"/>
      <c r="C106" s="2"/>
      <c r="D106" s="2"/>
      <c r="E106" s="2"/>
      <c r="F106" s="2"/>
      <c r="G106" s="2"/>
      <c r="H106" s="37"/>
      <c r="I106" s="37"/>
      <c r="J106" s="2"/>
    </row>
    <row r="107" spans="1:10" x14ac:dyDescent="0.35">
      <c r="A107" s="32"/>
      <c r="B107" s="32"/>
      <c r="C107" s="2"/>
      <c r="D107" s="2"/>
      <c r="E107" s="2"/>
      <c r="F107" s="2"/>
      <c r="G107" s="2"/>
      <c r="H107" s="37"/>
      <c r="I107" s="37"/>
      <c r="J107" s="2"/>
    </row>
    <row r="108" spans="1:10" x14ac:dyDescent="0.35">
      <c r="A108" s="32"/>
      <c r="B108" s="32"/>
      <c r="C108" s="2"/>
      <c r="D108" s="2"/>
      <c r="E108" s="2"/>
      <c r="F108" s="2"/>
      <c r="G108" s="2"/>
      <c r="H108" s="37"/>
      <c r="I108" s="37"/>
      <c r="J108" s="2"/>
    </row>
    <row r="109" spans="1:10" x14ac:dyDescent="0.35">
      <c r="A109" s="32"/>
      <c r="B109" s="32"/>
      <c r="C109" s="2"/>
      <c r="D109" s="2"/>
      <c r="E109" s="2"/>
      <c r="F109" s="2"/>
      <c r="G109" s="2"/>
      <c r="H109" s="37"/>
      <c r="I109" s="37"/>
      <c r="J109" s="2"/>
    </row>
    <row r="110" spans="1:10" x14ac:dyDescent="0.35">
      <c r="A110" s="32"/>
      <c r="B110" s="32"/>
      <c r="C110" s="2"/>
      <c r="D110" s="2"/>
      <c r="E110" s="2"/>
      <c r="F110" s="2"/>
      <c r="G110" s="2"/>
      <c r="H110" s="37"/>
      <c r="I110" s="37"/>
      <c r="J110" s="2"/>
    </row>
    <row r="111" spans="1:10" x14ac:dyDescent="0.35">
      <c r="A111" s="32"/>
      <c r="B111" s="32"/>
      <c r="C111" s="2"/>
      <c r="D111" s="2"/>
      <c r="E111" s="2"/>
      <c r="F111" s="2"/>
      <c r="G111" s="2"/>
      <c r="H111" s="37"/>
      <c r="I111" s="37"/>
      <c r="J111" s="2"/>
    </row>
    <row r="112" spans="1:10" x14ac:dyDescent="0.35">
      <c r="A112" s="32"/>
      <c r="B112" s="32"/>
      <c r="C112" s="2"/>
      <c r="D112" s="2"/>
      <c r="E112" s="2"/>
      <c r="F112" s="2"/>
      <c r="G112" s="2"/>
      <c r="H112" s="37"/>
      <c r="I112" s="37"/>
      <c r="J112" s="2"/>
    </row>
    <row r="113" spans="1:10" x14ac:dyDescent="0.35">
      <c r="A113" s="32"/>
      <c r="B113" s="32"/>
      <c r="C113" s="2"/>
      <c r="D113" s="2"/>
      <c r="E113" s="2"/>
      <c r="F113" s="2"/>
      <c r="G113" s="2"/>
      <c r="H113" s="37"/>
      <c r="I113" s="37"/>
      <c r="J113" s="2"/>
    </row>
    <row r="114" spans="1:10" x14ac:dyDescent="0.35">
      <c r="A114" s="32"/>
      <c r="B114" s="32"/>
      <c r="C114" s="2"/>
      <c r="D114" s="2"/>
      <c r="E114" s="2"/>
      <c r="F114" s="2"/>
      <c r="G114" s="2"/>
      <c r="H114" s="37"/>
      <c r="I114" s="37"/>
      <c r="J114" s="2"/>
    </row>
    <row r="115" spans="1:10" x14ac:dyDescent="0.35">
      <c r="A115" s="32"/>
      <c r="B115" s="32"/>
      <c r="C115" s="2"/>
      <c r="D115" s="2"/>
      <c r="E115" s="2"/>
      <c r="F115" s="2"/>
      <c r="G115" s="2"/>
      <c r="H115" s="37"/>
      <c r="I115" s="37"/>
      <c r="J115" s="2"/>
    </row>
    <row r="116" spans="1:10" x14ac:dyDescent="0.35">
      <c r="A116" s="32"/>
      <c r="B116" s="32"/>
      <c r="C116" s="2"/>
      <c r="D116" s="2"/>
      <c r="E116" s="2"/>
      <c r="F116" s="2"/>
      <c r="G116" s="2"/>
      <c r="H116" s="37"/>
      <c r="I116" s="37"/>
      <c r="J116" s="2"/>
    </row>
    <row r="117" spans="1:10" x14ac:dyDescent="0.35">
      <c r="A117" s="32"/>
      <c r="B117" s="32"/>
      <c r="C117" s="2"/>
      <c r="D117" s="2"/>
      <c r="E117" s="2"/>
      <c r="F117" s="2"/>
      <c r="G117" s="2"/>
      <c r="H117" s="37"/>
      <c r="I117" s="37"/>
      <c r="J117" s="2"/>
    </row>
    <row r="118" spans="1:10" x14ac:dyDescent="0.35">
      <c r="A118" s="32"/>
      <c r="B118" s="32"/>
      <c r="C118" s="2"/>
      <c r="D118" s="2"/>
      <c r="E118" s="2"/>
      <c r="F118" s="2"/>
      <c r="G118" s="2"/>
      <c r="H118" s="37"/>
      <c r="I118" s="37"/>
      <c r="J118" s="2"/>
    </row>
    <row r="119" spans="1:10" x14ac:dyDescent="0.35">
      <c r="A119" s="32"/>
      <c r="B119" s="32"/>
      <c r="C119" s="2"/>
      <c r="D119" s="2"/>
      <c r="E119" s="2"/>
      <c r="F119" s="2"/>
      <c r="G119" s="2"/>
      <c r="H119" s="37"/>
      <c r="I119" s="37"/>
      <c r="J119" s="2"/>
    </row>
    <row r="120" spans="1:10" x14ac:dyDescent="0.35">
      <c r="A120" s="32"/>
      <c r="B120" s="32"/>
      <c r="C120" s="2"/>
      <c r="D120" s="2"/>
      <c r="E120" s="2"/>
      <c r="F120" s="2"/>
      <c r="G120" s="2"/>
      <c r="H120" s="37"/>
      <c r="I120" s="37"/>
      <c r="J120" s="2"/>
    </row>
    <row r="121" spans="1:10" x14ac:dyDescent="0.35">
      <c r="A121" s="32"/>
      <c r="B121" s="32"/>
      <c r="C121" s="2"/>
      <c r="D121" s="2"/>
      <c r="E121" s="2"/>
      <c r="F121" s="2"/>
      <c r="G121" s="2"/>
      <c r="H121" s="37"/>
      <c r="I121" s="37"/>
      <c r="J121" s="2"/>
    </row>
    <row r="122" spans="1:10" x14ac:dyDescent="0.35">
      <c r="A122" s="32"/>
      <c r="B122" s="32"/>
      <c r="C122" s="2"/>
      <c r="D122" s="2"/>
      <c r="E122" s="2"/>
      <c r="F122" s="2"/>
      <c r="G122" s="2"/>
      <c r="H122" s="37"/>
      <c r="I122" s="37"/>
      <c r="J122" s="2"/>
    </row>
    <row r="123" spans="1:10" x14ac:dyDescent="0.35">
      <c r="A123" s="32"/>
      <c r="B123" s="32"/>
      <c r="C123" s="2"/>
      <c r="D123" s="2"/>
      <c r="E123" s="2"/>
      <c r="F123" s="2"/>
      <c r="G123" s="2"/>
      <c r="H123" s="37"/>
      <c r="I123" s="37"/>
      <c r="J123" s="2"/>
    </row>
    <row r="124" spans="1:10" x14ac:dyDescent="0.35">
      <c r="A124" s="32"/>
      <c r="B124" s="32"/>
      <c r="C124" s="2"/>
      <c r="D124" s="2"/>
      <c r="E124" s="2"/>
      <c r="F124" s="2"/>
      <c r="G124" s="2"/>
      <c r="H124" s="37"/>
      <c r="I124" s="37"/>
      <c r="J124" s="2"/>
    </row>
    <row r="125" spans="1:10" x14ac:dyDescent="0.35">
      <c r="A125" s="32"/>
      <c r="B125" s="32"/>
      <c r="C125" s="2"/>
      <c r="D125" s="2"/>
      <c r="E125" s="2"/>
      <c r="F125" s="2"/>
      <c r="G125" s="2"/>
      <c r="H125" s="37"/>
      <c r="I125" s="37"/>
      <c r="J125" s="2"/>
    </row>
    <row r="126" spans="1:10" x14ac:dyDescent="0.35">
      <c r="A126" s="32"/>
      <c r="B126" s="32"/>
      <c r="C126" s="2"/>
      <c r="D126" s="2"/>
      <c r="E126" s="2"/>
      <c r="F126" s="2"/>
      <c r="G126" s="2"/>
      <c r="H126" s="37"/>
      <c r="I126" s="37"/>
      <c r="J126" s="2"/>
    </row>
    <row r="127" spans="1:10" x14ac:dyDescent="0.35">
      <c r="A127" s="32"/>
      <c r="B127" s="32"/>
      <c r="C127" s="2"/>
      <c r="D127" s="2"/>
      <c r="E127" s="2"/>
      <c r="F127" s="2"/>
      <c r="G127" s="2"/>
      <c r="H127" s="37"/>
      <c r="I127" s="37"/>
      <c r="J127" s="2"/>
    </row>
    <row r="128" spans="1:10" x14ac:dyDescent="0.35">
      <c r="A128" s="32"/>
      <c r="B128" s="32"/>
      <c r="C128" s="2"/>
      <c r="D128" s="2"/>
      <c r="E128" s="2"/>
      <c r="F128" s="2"/>
      <c r="G128" s="2"/>
      <c r="H128" s="37"/>
      <c r="I128" s="37"/>
      <c r="J128" s="2"/>
    </row>
    <row r="129" spans="1:10" x14ac:dyDescent="0.35">
      <c r="A129" s="32"/>
      <c r="B129" s="32"/>
      <c r="C129" s="2"/>
      <c r="D129" s="2"/>
      <c r="E129" s="2"/>
      <c r="F129" s="2"/>
      <c r="G129" s="2"/>
      <c r="H129" s="37"/>
      <c r="I129" s="37"/>
      <c r="J129" s="2"/>
    </row>
    <row r="130" spans="1:10" x14ac:dyDescent="0.35">
      <c r="A130" s="32"/>
      <c r="B130" s="32"/>
      <c r="C130" s="2"/>
      <c r="D130" s="2"/>
      <c r="E130" s="2"/>
      <c r="F130" s="2"/>
      <c r="G130" s="2"/>
      <c r="H130" s="37"/>
      <c r="I130" s="37"/>
      <c r="J130" s="2"/>
    </row>
    <row r="131" spans="1:10" x14ac:dyDescent="0.35">
      <c r="A131" s="32"/>
      <c r="B131" s="32"/>
      <c r="C131" s="2"/>
      <c r="D131" s="2"/>
      <c r="E131" s="2"/>
      <c r="F131" s="2"/>
      <c r="G131" s="2"/>
      <c r="H131" s="37"/>
      <c r="I131" s="37"/>
      <c r="J131" s="2"/>
    </row>
    <row r="132" spans="1:10" x14ac:dyDescent="0.35">
      <c r="A132" s="32"/>
      <c r="B132" s="32"/>
      <c r="C132" s="2"/>
      <c r="D132" s="2"/>
      <c r="E132" s="2"/>
      <c r="F132" s="2"/>
      <c r="G132" s="2"/>
      <c r="H132" s="37"/>
      <c r="I132" s="37"/>
      <c r="J132" s="2"/>
    </row>
    <row r="133" spans="1:10" x14ac:dyDescent="0.35">
      <c r="A133" s="32"/>
      <c r="B133" s="32"/>
      <c r="C133" s="2"/>
      <c r="D133" s="2"/>
      <c r="E133" s="2"/>
      <c r="F133" s="2"/>
      <c r="G133" s="2"/>
      <c r="H133" s="37"/>
      <c r="I133" s="37"/>
      <c r="J133" s="2"/>
    </row>
    <row r="134" spans="1:10" x14ac:dyDescent="0.35">
      <c r="A134" s="32"/>
      <c r="B134" s="32"/>
      <c r="C134" s="2"/>
      <c r="D134" s="2"/>
      <c r="E134" s="2"/>
      <c r="F134" s="2"/>
      <c r="G134" s="2"/>
      <c r="H134" s="37"/>
      <c r="I134" s="37"/>
      <c r="J134" s="2"/>
    </row>
    <row r="135" spans="1:10" x14ac:dyDescent="0.35">
      <c r="A135" s="32"/>
      <c r="B135" s="32"/>
      <c r="C135" s="2"/>
      <c r="D135" s="2"/>
      <c r="E135" s="2"/>
      <c r="F135" s="2"/>
      <c r="G135" s="2"/>
      <c r="H135" s="37"/>
      <c r="I135" s="37"/>
      <c r="J135" s="2"/>
    </row>
    <row r="136" spans="1:10" x14ac:dyDescent="0.35">
      <c r="A136" s="32"/>
      <c r="B136" s="32"/>
      <c r="C136" s="2"/>
      <c r="D136" s="2"/>
      <c r="E136" s="2"/>
      <c r="F136" s="2"/>
      <c r="G136" s="2"/>
      <c r="H136" s="37"/>
      <c r="I136" s="37"/>
      <c r="J136" s="2"/>
    </row>
    <row r="137" spans="1:10" x14ac:dyDescent="0.35">
      <c r="A137" s="32"/>
      <c r="B137" s="32"/>
      <c r="C137" s="2"/>
      <c r="D137" s="2"/>
      <c r="E137" s="2"/>
      <c r="F137" s="2"/>
      <c r="G137" s="2"/>
      <c r="H137" s="37"/>
      <c r="I137" s="37"/>
      <c r="J137" s="2"/>
    </row>
    <row r="138" spans="1:10" x14ac:dyDescent="0.35">
      <c r="A138" s="32"/>
      <c r="B138" s="32"/>
      <c r="C138" s="2"/>
      <c r="D138" s="2"/>
      <c r="E138" s="2"/>
      <c r="F138" s="2"/>
      <c r="G138" s="2"/>
      <c r="H138" s="37"/>
      <c r="I138" s="37"/>
      <c r="J138" s="2"/>
    </row>
    <row r="139" spans="1:10" x14ac:dyDescent="0.35">
      <c r="A139" s="32"/>
      <c r="B139" s="32"/>
      <c r="C139" s="2"/>
      <c r="D139" s="2"/>
      <c r="E139" s="2"/>
      <c r="F139" s="2"/>
      <c r="G139" s="2"/>
      <c r="H139" s="37"/>
      <c r="I139" s="37"/>
      <c r="J139" s="2"/>
    </row>
    <row r="140" spans="1:10" x14ac:dyDescent="0.35">
      <c r="A140" s="32"/>
      <c r="B140" s="32"/>
      <c r="C140" s="2"/>
      <c r="D140" s="2"/>
      <c r="E140" s="2"/>
      <c r="F140" s="2"/>
      <c r="G140" s="2"/>
      <c r="H140" s="37"/>
      <c r="I140" s="37"/>
      <c r="J140" s="2"/>
    </row>
    <row r="141" spans="1:10" x14ac:dyDescent="0.35">
      <c r="A141" s="32"/>
      <c r="B141" s="32"/>
      <c r="C141" s="2"/>
      <c r="D141" s="2"/>
      <c r="E141" s="2"/>
      <c r="F141" s="2"/>
      <c r="G141" s="2"/>
      <c r="H141" s="37"/>
      <c r="I141" s="37"/>
      <c r="J141" s="2"/>
    </row>
    <row r="142" spans="1:10" x14ac:dyDescent="0.35">
      <c r="A142" s="32"/>
      <c r="B142" s="32"/>
      <c r="C142" s="2"/>
      <c r="D142" s="2"/>
      <c r="E142" s="2"/>
      <c r="F142" s="2"/>
      <c r="G142" s="2"/>
      <c r="H142" s="37"/>
      <c r="I142" s="37"/>
      <c r="J142" s="2"/>
    </row>
    <row r="143" spans="1:10" x14ac:dyDescent="0.35">
      <c r="A143" s="32"/>
      <c r="B143" s="32"/>
      <c r="C143" s="2"/>
      <c r="D143" s="2"/>
      <c r="E143" s="2"/>
      <c r="F143" s="2"/>
      <c r="G143" s="2"/>
      <c r="H143" s="37"/>
      <c r="I143" s="37"/>
      <c r="J143" s="2"/>
    </row>
    <row r="144" spans="1:10" x14ac:dyDescent="0.35">
      <c r="A144" s="32"/>
      <c r="B144" s="32"/>
      <c r="C144" s="2"/>
      <c r="D144" s="2"/>
      <c r="E144" s="2"/>
      <c r="F144" s="2"/>
      <c r="G144" s="2"/>
      <c r="H144" s="37"/>
      <c r="I144" s="37"/>
      <c r="J144" s="2"/>
    </row>
    <row r="145" spans="1:10" x14ac:dyDescent="0.35">
      <c r="A145" s="32"/>
      <c r="B145" s="32"/>
      <c r="C145" s="2"/>
      <c r="D145" s="2"/>
      <c r="E145" s="2"/>
      <c r="F145" s="2"/>
      <c r="G145" s="2"/>
      <c r="H145" s="37"/>
      <c r="I145" s="37"/>
      <c r="J145" s="2"/>
    </row>
    <row r="146" spans="1:10" x14ac:dyDescent="0.35">
      <c r="A146" s="32"/>
      <c r="B146" s="32"/>
      <c r="C146" s="2"/>
      <c r="D146" s="2"/>
      <c r="E146" s="2"/>
      <c r="F146" s="2"/>
      <c r="G146" s="2"/>
      <c r="H146" s="37"/>
      <c r="I146" s="37"/>
      <c r="J146" s="2"/>
    </row>
    <row r="147" spans="1:10" x14ac:dyDescent="0.35">
      <c r="A147" s="32"/>
      <c r="B147" s="32"/>
      <c r="C147" s="2"/>
      <c r="D147" s="2"/>
      <c r="E147" s="2"/>
      <c r="F147" s="2"/>
      <c r="G147" s="2"/>
      <c r="H147" s="37"/>
      <c r="I147" s="37"/>
      <c r="J147" s="2"/>
    </row>
    <row r="148" spans="1:10" x14ac:dyDescent="0.35">
      <c r="A148" s="32"/>
      <c r="B148" s="32"/>
      <c r="C148" s="2"/>
      <c r="D148" s="2"/>
      <c r="E148" s="2"/>
      <c r="F148" s="2"/>
      <c r="G148" s="2"/>
      <c r="H148" s="37"/>
      <c r="I148" s="37"/>
      <c r="J148" s="2"/>
    </row>
    <row r="149" spans="1:10" x14ac:dyDescent="0.35">
      <c r="A149" s="32"/>
      <c r="B149" s="32"/>
      <c r="C149" s="2"/>
      <c r="D149" s="2"/>
      <c r="E149" s="2"/>
      <c r="F149" s="2"/>
      <c r="G149" s="2"/>
      <c r="H149" s="37"/>
      <c r="I149" s="37"/>
      <c r="J149" s="2"/>
    </row>
    <row r="150" spans="1:10" x14ac:dyDescent="0.35">
      <c r="A150" s="32"/>
      <c r="B150" s="32"/>
      <c r="C150" s="2"/>
      <c r="D150" s="2"/>
      <c r="E150" s="2"/>
      <c r="F150" s="2"/>
      <c r="G150" s="2"/>
      <c r="H150" s="37"/>
      <c r="I150" s="37"/>
      <c r="J150" s="2"/>
    </row>
    <row r="151" spans="1:10" x14ac:dyDescent="0.35">
      <c r="A151" s="32"/>
      <c r="B151" s="32"/>
      <c r="C151" s="2"/>
      <c r="D151" s="2"/>
      <c r="E151" s="2"/>
      <c r="F151" s="2"/>
      <c r="G151" s="2"/>
      <c r="H151" s="37"/>
      <c r="I151" s="37"/>
      <c r="J151" s="2"/>
    </row>
    <row r="152" spans="1:10" x14ac:dyDescent="0.35">
      <c r="A152" s="32"/>
      <c r="B152" s="32"/>
      <c r="C152" s="2"/>
      <c r="D152" s="2"/>
      <c r="E152" s="2"/>
      <c r="F152" s="2"/>
      <c r="G152" s="2"/>
      <c r="H152" s="37"/>
      <c r="I152" s="37"/>
      <c r="J152" s="2"/>
    </row>
    <row r="153" spans="1:10" x14ac:dyDescent="0.35">
      <c r="A153" s="32"/>
      <c r="B153" s="32"/>
      <c r="C153" s="2"/>
      <c r="D153" s="2"/>
      <c r="E153" s="2"/>
      <c r="F153" s="2"/>
      <c r="G153" s="2"/>
      <c r="H153" s="37"/>
      <c r="I153" s="37"/>
      <c r="J153" s="2"/>
    </row>
    <row r="154" spans="1:10" x14ac:dyDescent="0.35">
      <c r="A154" s="32"/>
      <c r="B154" s="32"/>
      <c r="C154" s="2"/>
      <c r="D154" s="2"/>
      <c r="E154" s="2"/>
      <c r="F154" s="2"/>
      <c r="G154" s="2"/>
      <c r="H154" s="37"/>
      <c r="I154" s="37"/>
      <c r="J154" s="2"/>
    </row>
    <row r="155" spans="1:10" x14ac:dyDescent="0.35">
      <c r="A155" s="32"/>
      <c r="B155" s="32"/>
      <c r="C155" s="2"/>
      <c r="D155" s="2"/>
      <c r="E155" s="2"/>
      <c r="F155" s="2"/>
      <c r="G155" s="2"/>
      <c r="H155" s="37"/>
      <c r="I155" s="37"/>
      <c r="J155" s="2"/>
    </row>
    <row r="156" spans="1:10" x14ac:dyDescent="0.35">
      <c r="A156" s="32"/>
      <c r="B156" s="32"/>
      <c r="C156" s="2"/>
      <c r="D156" s="2"/>
      <c r="E156" s="2"/>
      <c r="F156" s="2"/>
      <c r="G156" s="2"/>
      <c r="H156" s="37"/>
      <c r="I156" s="37"/>
      <c r="J156" s="2"/>
    </row>
    <row r="157" spans="1:10" x14ac:dyDescent="0.35">
      <c r="A157" s="32"/>
      <c r="B157" s="32"/>
      <c r="C157" s="2"/>
      <c r="D157" s="2"/>
      <c r="E157" s="2"/>
      <c r="F157" s="2"/>
      <c r="G157" s="2"/>
      <c r="H157" s="37"/>
      <c r="I157" s="37"/>
      <c r="J157" s="2"/>
    </row>
    <row r="158" spans="1:10" x14ac:dyDescent="0.35">
      <c r="A158" s="32"/>
      <c r="B158" s="32"/>
      <c r="C158" s="2"/>
      <c r="D158" s="2"/>
      <c r="E158" s="2"/>
      <c r="F158" s="2"/>
      <c r="G158" s="2"/>
      <c r="H158" s="37"/>
      <c r="I158" s="37"/>
      <c r="J158" s="2"/>
    </row>
    <row r="159" spans="1:10" x14ac:dyDescent="0.35">
      <c r="A159" s="32"/>
      <c r="B159" s="32"/>
      <c r="C159" s="2"/>
      <c r="D159" s="2"/>
      <c r="E159" s="2"/>
      <c r="F159" s="2"/>
      <c r="G159" s="2"/>
      <c r="H159" s="37"/>
      <c r="I159" s="37"/>
      <c r="J159" s="2"/>
    </row>
    <row r="160" spans="1:10" x14ac:dyDescent="0.35">
      <c r="A160" s="32"/>
      <c r="B160" s="32"/>
      <c r="C160" s="2"/>
      <c r="D160" s="2"/>
      <c r="E160" s="2"/>
      <c r="F160" s="2"/>
      <c r="G160" s="2"/>
      <c r="H160" s="37"/>
      <c r="I160" s="37"/>
      <c r="J160" s="2"/>
    </row>
    <row r="161" spans="1:10" x14ac:dyDescent="0.35">
      <c r="A161" s="32"/>
      <c r="B161" s="32"/>
      <c r="C161" s="2"/>
      <c r="D161" s="2"/>
      <c r="E161" s="2"/>
      <c r="F161" s="2"/>
      <c r="G161" s="2"/>
      <c r="H161" s="37"/>
      <c r="I161" s="37"/>
      <c r="J161" s="2"/>
    </row>
    <row r="162" spans="1:10" x14ac:dyDescent="0.35">
      <c r="A162" s="32"/>
      <c r="B162" s="32"/>
      <c r="C162" s="2"/>
      <c r="D162" s="2"/>
      <c r="E162" s="2"/>
      <c r="F162" s="2"/>
      <c r="G162" s="2"/>
      <c r="H162" s="37"/>
      <c r="I162" s="37"/>
      <c r="J162" s="2"/>
    </row>
    <row r="163" spans="1:10" x14ac:dyDescent="0.35">
      <c r="A163" s="32"/>
      <c r="B163" s="32"/>
      <c r="C163" s="2"/>
      <c r="D163" s="2"/>
      <c r="E163" s="2"/>
      <c r="F163" s="2"/>
      <c r="G163" s="2"/>
      <c r="H163" s="37"/>
      <c r="I163" s="37"/>
      <c r="J163" s="2"/>
    </row>
    <row r="164" spans="1:10" x14ac:dyDescent="0.35">
      <c r="A164" s="32"/>
      <c r="B164" s="32"/>
      <c r="C164" s="2"/>
      <c r="D164" s="2"/>
      <c r="E164" s="2"/>
      <c r="F164" s="2"/>
      <c r="G164" s="2"/>
      <c r="H164" s="37"/>
      <c r="I164" s="37"/>
      <c r="J164" s="2"/>
    </row>
    <row r="165" spans="1:10" x14ac:dyDescent="0.35">
      <c r="A165" s="32"/>
      <c r="B165" s="32"/>
      <c r="C165" s="2"/>
      <c r="D165" s="2"/>
      <c r="E165" s="2"/>
      <c r="F165" s="2"/>
      <c r="G165" s="2"/>
      <c r="H165" s="37"/>
      <c r="I165" s="37"/>
      <c r="J165" s="2"/>
    </row>
    <row r="166" spans="1:10" x14ac:dyDescent="0.35">
      <c r="A166" s="32"/>
      <c r="B166" s="32"/>
      <c r="C166" s="2"/>
      <c r="D166" s="2"/>
      <c r="E166" s="2"/>
      <c r="F166" s="2"/>
      <c r="G166" s="2"/>
      <c r="H166" s="37"/>
      <c r="I166" s="37"/>
      <c r="J166" s="2"/>
    </row>
    <row r="167" spans="1:10" x14ac:dyDescent="0.35">
      <c r="A167" s="32"/>
      <c r="B167" s="32"/>
      <c r="C167" s="2"/>
      <c r="D167" s="2"/>
      <c r="E167" s="2"/>
      <c r="F167" s="2"/>
      <c r="G167" s="2"/>
      <c r="H167" s="37"/>
      <c r="I167" s="37"/>
      <c r="J167" s="2"/>
    </row>
    <row r="168" spans="1:10" x14ac:dyDescent="0.35">
      <c r="A168" s="32"/>
      <c r="B168" s="32"/>
      <c r="C168" s="2"/>
      <c r="D168" s="2"/>
      <c r="E168" s="2"/>
      <c r="F168" s="2"/>
      <c r="G168" s="2"/>
      <c r="H168" s="37"/>
      <c r="I168" s="37"/>
      <c r="J168" s="2"/>
    </row>
    <row r="169" spans="1:10" x14ac:dyDescent="0.35">
      <c r="A169" s="32"/>
      <c r="B169" s="32"/>
      <c r="C169" s="2"/>
      <c r="D169" s="2"/>
      <c r="E169" s="2"/>
      <c r="F169" s="2"/>
      <c r="G169" s="2"/>
      <c r="H169" s="37"/>
      <c r="I169" s="37"/>
      <c r="J169" s="2"/>
    </row>
    <row r="170" spans="1:10" x14ac:dyDescent="0.35">
      <c r="A170" s="32"/>
      <c r="B170" s="32"/>
      <c r="C170" s="2"/>
      <c r="D170" s="2"/>
      <c r="E170" s="2"/>
      <c r="F170" s="2"/>
      <c r="G170" s="2"/>
      <c r="H170" s="37"/>
      <c r="I170" s="37"/>
      <c r="J170" s="2"/>
    </row>
    <row r="171" spans="1:10" x14ac:dyDescent="0.35">
      <c r="A171" s="32"/>
      <c r="B171" s="32"/>
      <c r="C171" s="2"/>
      <c r="D171" s="2"/>
      <c r="E171" s="2"/>
      <c r="F171" s="2"/>
      <c r="G171" s="2"/>
      <c r="H171" s="37"/>
      <c r="I171" s="37"/>
      <c r="J171" s="2"/>
    </row>
    <row r="172" spans="1:10" x14ac:dyDescent="0.35">
      <c r="A172" s="32"/>
      <c r="B172" s="32"/>
      <c r="C172" s="2"/>
      <c r="D172" s="2"/>
      <c r="E172" s="2"/>
      <c r="F172" s="2"/>
      <c r="G172" s="2"/>
      <c r="H172" s="37"/>
      <c r="I172" s="37"/>
      <c r="J172" s="2"/>
    </row>
    <row r="173" spans="1:10" x14ac:dyDescent="0.35">
      <c r="A173" s="32"/>
      <c r="B173" s="32"/>
      <c r="C173" s="2"/>
      <c r="D173" s="2"/>
      <c r="E173" s="2"/>
      <c r="F173" s="2"/>
      <c r="G173" s="2"/>
      <c r="H173" s="37"/>
      <c r="I173" s="37"/>
      <c r="J173" s="2"/>
    </row>
    <row r="174" spans="1:10" x14ac:dyDescent="0.35">
      <c r="A174" s="32"/>
      <c r="B174" s="32"/>
      <c r="C174" s="2"/>
      <c r="D174" s="2"/>
      <c r="E174" s="2"/>
      <c r="F174" s="2"/>
      <c r="G174" s="2"/>
      <c r="H174" s="37"/>
      <c r="I174" s="37"/>
      <c r="J174" s="2"/>
    </row>
    <row r="175" spans="1:10" x14ac:dyDescent="0.35">
      <c r="A175" s="32"/>
      <c r="B175" s="32"/>
      <c r="C175" s="2"/>
      <c r="D175" s="2"/>
      <c r="E175" s="2"/>
      <c r="F175" s="2"/>
      <c r="G175" s="2"/>
      <c r="H175" s="37"/>
      <c r="I175" s="37"/>
      <c r="J175" s="2"/>
    </row>
    <row r="176" spans="1:10" x14ac:dyDescent="0.35">
      <c r="A176" s="32"/>
      <c r="B176" s="32"/>
      <c r="C176" s="2"/>
      <c r="D176" s="2"/>
      <c r="E176" s="2"/>
      <c r="F176" s="2"/>
      <c r="G176" s="2"/>
      <c r="H176" s="37"/>
      <c r="I176" s="37"/>
      <c r="J176" s="2"/>
    </row>
    <row r="177" spans="1:10" x14ac:dyDescent="0.35">
      <c r="A177" s="32"/>
      <c r="B177" s="32"/>
      <c r="C177" s="2"/>
      <c r="D177" s="2"/>
      <c r="E177" s="2"/>
      <c r="F177" s="2"/>
      <c r="G177" s="2"/>
      <c r="H177" s="37"/>
      <c r="I177" s="37"/>
      <c r="J177" s="2"/>
    </row>
    <row r="178" spans="1:10" x14ac:dyDescent="0.35">
      <c r="A178" s="32"/>
      <c r="B178" s="32"/>
      <c r="C178" s="2"/>
      <c r="D178" s="2"/>
      <c r="E178" s="2"/>
      <c r="F178" s="2"/>
      <c r="G178" s="2"/>
      <c r="H178" s="37"/>
      <c r="I178" s="37"/>
      <c r="J178" s="2"/>
    </row>
    <row r="179" spans="1:10" x14ac:dyDescent="0.35">
      <c r="A179" s="32"/>
      <c r="B179" s="32"/>
      <c r="C179" s="2"/>
      <c r="D179" s="2"/>
      <c r="E179" s="2"/>
      <c r="F179" s="2"/>
      <c r="G179" s="2"/>
      <c r="H179" s="37"/>
      <c r="I179" s="37"/>
      <c r="J179" s="2"/>
    </row>
    <row r="180" spans="1:10" x14ac:dyDescent="0.35">
      <c r="A180" s="32"/>
      <c r="B180" s="32"/>
      <c r="C180" s="2"/>
      <c r="D180" s="2"/>
      <c r="E180" s="2"/>
      <c r="F180" s="2"/>
      <c r="G180" s="2"/>
      <c r="H180" s="37"/>
      <c r="I180" s="37"/>
      <c r="J180" s="2"/>
    </row>
    <row r="181" spans="1:10" x14ac:dyDescent="0.35">
      <c r="A181" s="32"/>
      <c r="B181" s="32"/>
      <c r="C181" s="2"/>
      <c r="D181" s="2"/>
      <c r="E181" s="2"/>
      <c r="F181" s="2"/>
      <c r="G181" s="2"/>
      <c r="H181" s="37"/>
      <c r="I181" s="37"/>
      <c r="J181" s="2"/>
    </row>
    <row r="182" spans="1:10" x14ac:dyDescent="0.35">
      <c r="A182" s="32"/>
      <c r="B182" s="32"/>
      <c r="C182" s="2"/>
      <c r="D182" s="2"/>
      <c r="E182" s="2"/>
      <c r="F182" s="2"/>
      <c r="G182" s="2"/>
      <c r="H182" s="37"/>
      <c r="I182" s="37"/>
      <c r="J182" s="2"/>
    </row>
    <row r="183" spans="1:10" x14ac:dyDescent="0.35">
      <c r="A183" s="32"/>
      <c r="B183" s="32"/>
      <c r="C183" s="2"/>
      <c r="D183" s="2"/>
      <c r="E183" s="2"/>
      <c r="F183" s="2"/>
      <c r="G183" s="2"/>
      <c r="H183" s="37"/>
      <c r="I183" s="37"/>
      <c r="J183" s="2"/>
    </row>
    <row r="184" spans="1:10" x14ac:dyDescent="0.35">
      <c r="A184" s="32"/>
      <c r="B184" s="32"/>
      <c r="C184" s="2"/>
      <c r="D184" s="2"/>
      <c r="E184" s="2"/>
      <c r="F184" s="2"/>
      <c r="G184" s="2"/>
      <c r="H184" s="37"/>
      <c r="I184" s="37"/>
      <c r="J184" s="2"/>
    </row>
    <row r="185" spans="1:10" x14ac:dyDescent="0.35">
      <c r="A185" s="32"/>
      <c r="B185" s="32"/>
      <c r="C185" s="2"/>
      <c r="D185" s="2"/>
      <c r="E185" s="2"/>
      <c r="F185" s="2"/>
      <c r="G185" s="2"/>
      <c r="H185" s="37"/>
      <c r="I185" s="37"/>
      <c r="J185" s="2"/>
    </row>
    <row r="186" spans="1:10" x14ac:dyDescent="0.35">
      <c r="A186" s="32"/>
      <c r="B186" s="32"/>
      <c r="C186" s="2"/>
      <c r="D186" s="2"/>
      <c r="E186" s="2"/>
      <c r="F186" s="2"/>
      <c r="G186" s="2"/>
      <c r="H186" s="37"/>
      <c r="I186" s="37"/>
      <c r="J186" s="2"/>
    </row>
    <row r="187" spans="1:10" x14ac:dyDescent="0.35">
      <c r="A187" s="32"/>
      <c r="C187" s="2"/>
      <c r="D187" s="2"/>
      <c r="E187" s="2"/>
      <c r="F187" s="2"/>
      <c r="G187" s="2"/>
      <c r="H187" s="37"/>
      <c r="I187" s="37"/>
      <c r="J187" s="2"/>
    </row>
    <row r="188" spans="1:10" x14ac:dyDescent="0.35">
      <c r="A188" s="32"/>
      <c r="C188" s="2"/>
      <c r="D188" s="2"/>
      <c r="E188" s="2"/>
      <c r="F188" s="2"/>
      <c r="G188" s="2"/>
      <c r="H188" s="37"/>
      <c r="I188" s="37"/>
      <c r="J188" s="2"/>
    </row>
    <row r="189" spans="1:10" x14ac:dyDescent="0.35">
      <c r="A189" s="32"/>
      <c r="C189" s="2"/>
      <c r="D189" s="2"/>
      <c r="E189" s="2"/>
      <c r="F189" s="2"/>
      <c r="G189" s="2"/>
      <c r="H189" s="37"/>
      <c r="I189" s="37"/>
      <c r="J189" s="2"/>
    </row>
    <row r="190" spans="1:10" x14ac:dyDescent="0.35">
      <c r="A190" s="32"/>
      <c r="C190" s="2"/>
      <c r="D190" s="2"/>
      <c r="E190" s="2"/>
      <c r="F190" s="2"/>
      <c r="G190" s="2"/>
      <c r="H190" s="37"/>
      <c r="I190" s="37"/>
      <c r="J190" s="2"/>
    </row>
    <row r="191" spans="1:10" x14ac:dyDescent="0.35">
      <c r="A191" s="32"/>
      <c r="C191" s="2"/>
      <c r="D191" s="2"/>
      <c r="E191" s="2"/>
      <c r="F191" s="2"/>
      <c r="G191" s="2"/>
      <c r="H191" s="37"/>
      <c r="I191" s="37"/>
      <c r="J191" s="2"/>
    </row>
    <row r="192" spans="1:10" x14ac:dyDescent="0.35">
      <c r="A192" s="32"/>
      <c r="C192" s="2"/>
      <c r="D192" s="2"/>
      <c r="E192" s="2"/>
      <c r="F192" s="2"/>
      <c r="G192" s="2"/>
      <c r="H192" s="37"/>
      <c r="I192" s="37"/>
      <c r="J192" s="2"/>
    </row>
    <row r="193" spans="1:10" x14ac:dyDescent="0.35">
      <c r="A193" s="32"/>
      <c r="C193" s="2"/>
      <c r="D193" s="2"/>
      <c r="E193" s="2"/>
      <c r="F193" s="2"/>
      <c r="G193" s="2"/>
      <c r="H193" s="37"/>
      <c r="I193" s="37"/>
      <c r="J193" s="2"/>
    </row>
    <row r="194" spans="1:10" x14ac:dyDescent="0.35">
      <c r="A194" s="32"/>
      <c r="C194" s="2"/>
      <c r="D194" s="2"/>
      <c r="E194" s="2"/>
      <c r="F194" s="2"/>
      <c r="G194" s="2"/>
      <c r="H194" s="37"/>
      <c r="I194" s="37"/>
      <c r="J194" s="2"/>
    </row>
    <row r="195" spans="1:10" x14ac:dyDescent="0.35">
      <c r="A195" s="32"/>
      <c r="C195" s="2"/>
      <c r="D195" s="2"/>
      <c r="E195" s="2"/>
      <c r="F195" s="2"/>
      <c r="G195" s="2"/>
      <c r="H195" s="37"/>
      <c r="I195" s="37"/>
      <c r="J195" s="2"/>
    </row>
    <row r="196" spans="1:10" x14ac:dyDescent="0.35">
      <c r="A196" s="32"/>
      <c r="C196" s="2"/>
      <c r="D196" s="2"/>
      <c r="E196" s="2"/>
      <c r="F196" s="2"/>
      <c r="G196" s="2"/>
      <c r="H196" s="37"/>
      <c r="I196" s="37"/>
      <c r="J196" s="2"/>
    </row>
    <row r="197" spans="1:10" x14ac:dyDescent="0.35">
      <c r="A197" s="32"/>
      <c r="C197" s="2"/>
      <c r="D197" s="2"/>
      <c r="E197" s="2"/>
      <c r="F197" s="2"/>
      <c r="G197" s="2"/>
      <c r="H197" s="37"/>
      <c r="I197" s="37"/>
      <c r="J197" s="2"/>
    </row>
    <row r="198" spans="1:10" x14ac:dyDescent="0.35">
      <c r="A198" s="32"/>
      <c r="C198" s="2"/>
      <c r="D198" s="2"/>
      <c r="E198" s="2"/>
      <c r="F198" s="2"/>
      <c r="G198" s="2"/>
      <c r="H198" s="37"/>
      <c r="I198" s="37"/>
      <c r="J198" s="2"/>
    </row>
    <row r="199" spans="1:10" x14ac:dyDescent="0.35">
      <c r="A199" s="32"/>
      <c r="C199" s="2"/>
      <c r="D199" s="2"/>
      <c r="E199" s="2"/>
      <c r="F199" s="2"/>
      <c r="G199" s="2"/>
      <c r="H199" s="37"/>
      <c r="I199" s="37"/>
      <c r="J199" s="2"/>
    </row>
    <row r="200" spans="1:10" x14ac:dyDescent="0.35">
      <c r="A200" s="32"/>
      <c r="C200" s="2"/>
      <c r="D200" s="2"/>
      <c r="E200" s="2"/>
      <c r="F200" s="2"/>
      <c r="G200" s="2"/>
      <c r="H200" s="37"/>
      <c r="I200" s="37"/>
      <c r="J200" s="2"/>
    </row>
    <row r="201" spans="1:10" x14ac:dyDescent="0.35">
      <c r="A201" s="32"/>
      <c r="C201" s="2"/>
      <c r="D201" s="2"/>
      <c r="E201" s="2"/>
      <c r="F201" s="2"/>
      <c r="G201" s="2"/>
      <c r="H201" s="37"/>
      <c r="I201" s="37"/>
      <c r="J201" s="2"/>
    </row>
    <row r="202" spans="1:10" x14ac:dyDescent="0.35">
      <c r="A202" s="32"/>
      <c r="C202" s="2"/>
      <c r="D202" s="2"/>
      <c r="E202" s="2"/>
      <c r="F202" s="2"/>
      <c r="G202" s="2"/>
      <c r="H202" s="37"/>
      <c r="I202" s="37"/>
      <c r="J202" s="2"/>
    </row>
    <row r="203" spans="1:10" x14ac:dyDescent="0.35">
      <c r="A203" s="32"/>
      <c r="C203" s="2"/>
      <c r="D203" s="2"/>
      <c r="E203" s="2"/>
      <c r="F203" s="2"/>
      <c r="G203" s="2"/>
      <c r="H203" s="37"/>
      <c r="I203" s="37"/>
      <c r="J203" s="2"/>
    </row>
    <row r="204" spans="1:10" x14ac:dyDescent="0.35">
      <c r="A204" s="32"/>
      <c r="C204" s="2"/>
      <c r="D204" s="2"/>
      <c r="E204" s="2"/>
      <c r="F204" s="2"/>
      <c r="G204" s="2"/>
      <c r="H204" s="37"/>
      <c r="I204" s="37"/>
      <c r="J204" s="2"/>
    </row>
    <row r="205" spans="1:10" x14ac:dyDescent="0.35">
      <c r="A205" s="32"/>
      <c r="C205" s="2"/>
      <c r="D205" s="2"/>
      <c r="E205" s="2"/>
      <c r="F205" s="2"/>
      <c r="G205" s="2"/>
      <c r="H205" s="37"/>
      <c r="I205" s="37"/>
      <c r="J205" s="2"/>
    </row>
    <row r="206" spans="1:10" x14ac:dyDescent="0.35">
      <c r="A206" s="32"/>
      <c r="C206" s="2"/>
      <c r="D206" s="2"/>
      <c r="E206" s="2"/>
      <c r="F206" s="2"/>
      <c r="G206" s="2"/>
      <c r="H206" s="37"/>
      <c r="I206" s="37"/>
      <c r="J206" s="2"/>
    </row>
    <row r="207" spans="1:10" x14ac:dyDescent="0.35">
      <c r="A207" s="32"/>
      <c r="C207" s="2"/>
      <c r="D207" s="2"/>
      <c r="E207" s="2"/>
      <c r="F207" s="2"/>
      <c r="G207" s="2"/>
      <c r="H207" s="37"/>
      <c r="I207" s="37"/>
      <c r="J207" s="2"/>
    </row>
    <row r="208" spans="1:10" x14ac:dyDescent="0.35">
      <c r="A208" s="32"/>
      <c r="C208" s="2"/>
      <c r="D208" s="2"/>
      <c r="E208" s="2"/>
      <c r="F208" s="2"/>
      <c r="G208" s="2"/>
      <c r="H208" s="37"/>
      <c r="I208" s="37"/>
      <c r="J208" s="2"/>
    </row>
    <row r="209" spans="1:10" x14ac:dyDescent="0.35">
      <c r="A209" s="32"/>
      <c r="C209" s="2"/>
      <c r="D209" s="2"/>
      <c r="E209" s="2"/>
      <c r="F209" s="2"/>
      <c r="G209" s="2"/>
      <c r="H209" s="37"/>
      <c r="I209" s="37"/>
      <c r="J209" s="2"/>
    </row>
    <row r="210" spans="1:10" x14ac:dyDescent="0.35">
      <c r="A210" s="32"/>
      <c r="C210" s="2"/>
      <c r="D210" s="2"/>
      <c r="E210" s="2"/>
      <c r="F210" s="2"/>
      <c r="G210" s="2"/>
      <c r="H210" s="37"/>
      <c r="I210" s="37"/>
      <c r="J210" s="2"/>
    </row>
    <row r="211" spans="1:10" x14ac:dyDescent="0.35">
      <c r="A211" s="32"/>
      <c r="C211" s="2"/>
      <c r="D211" s="2"/>
      <c r="E211" s="2"/>
      <c r="F211" s="2"/>
      <c r="G211" s="2"/>
      <c r="H211" s="37"/>
      <c r="I211" s="37"/>
      <c r="J211" s="2"/>
    </row>
    <row r="212" spans="1:10" x14ac:dyDescent="0.35">
      <c r="A212" s="32"/>
      <c r="C212" s="2"/>
      <c r="D212" s="2"/>
      <c r="E212" s="2"/>
      <c r="F212" s="2"/>
      <c r="G212" s="2"/>
      <c r="H212" s="37"/>
      <c r="I212" s="37"/>
      <c r="J212" s="2"/>
    </row>
    <row r="213" spans="1:10" x14ac:dyDescent="0.35">
      <c r="A213" s="32"/>
      <c r="C213" s="2"/>
      <c r="D213" s="2"/>
      <c r="E213" s="2"/>
      <c r="F213" s="2"/>
      <c r="G213" s="2"/>
      <c r="H213" s="37"/>
      <c r="I213" s="37"/>
      <c r="J213" s="2"/>
    </row>
    <row r="214" spans="1:10" x14ac:dyDescent="0.35">
      <c r="A214" s="32"/>
      <c r="C214" s="2"/>
      <c r="D214" s="2"/>
      <c r="E214" s="2"/>
      <c r="F214" s="2"/>
      <c r="G214" s="2"/>
      <c r="H214" s="37"/>
      <c r="I214" s="37"/>
      <c r="J214" s="2"/>
    </row>
    <row r="215" spans="1:10" x14ac:dyDescent="0.35">
      <c r="A215" s="32"/>
      <c r="C215" s="2"/>
      <c r="D215" s="2"/>
      <c r="E215" s="2"/>
      <c r="F215" s="2"/>
      <c r="G215" s="2"/>
      <c r="H215" s="37"/>
      <c r="I215" s="37"/>
      <c r="J215" s="2"/>
    </row>
    <row r="216" spans="1:10" x14ac:dyDescent="0.35">
      <c r="A216" s="32"/>
      <c r="C216" s="2"/>
      <c r="D216" s="2"/>
      <c r="E216" s="2"/>
      <c r="F216" s="2"/>
      <c r="G216" s="2"/>
      <c r="H216" s="37"/>
      <c r="I216" s="37"/>
      <c r="J216" s="2"/>
    </row>
    <row r="217" spans="1:10" x14ac:dyDescent="0.35">
      <c r="A217" s="32"/>
      <c r="C217" s="2"/>
      <c r="D217" s="2"/>
      <c r="E217" s="2"/>
      <c r="F217" s="2"/>
      <c r="G217" s="2"/>
      <c r="H217" s="37"/>
      <c r="I217" s="37"/>
      <c r="J217" s="2"/>
    </row>
    <row r="218" spans="1:10" x14ac:dyDescent="0.35">
      <c r="A218" s="32"/>
      <c r="C218" s="2"/>
      <c r="D218" s="2"/>
      <c r="E218" s="2"/>
      <c r="F218" s="2"/>
      <c r="G218" s="2"/>
      <c r="H218" s="37"/>
      <c r="I218" s="37"/>
      <c r="J218" s="2"/>
    </row>
    <row r="219" spans="1:10" x14ac:dyDescent="0.35">
      <c r="A219" s="32"/>
      <c r="C219" s="2"/>
      <c r="D219" s="2"/>
      <c r="E219" s="2"/>
      <c r="F219" s="2"/>
      <c r="G219" s="2"/>
      <c r="H219" s="37"/>
      <c r="I219" s="37"/>
      <c r="J219" s="2"/>
    </row>
    <row r="220" spans="1:10" x14ac:dyDescent="0.35">
      <c r="A220" s="32"/>
      <c r="C220" s="2"/>
      <c r="D220" s="2"/>
      <c r="E220" s="2"/>
      <c r="F220" s="2"/>
      <c r="G220" s="2"/>
      <c r="H220" s="37"/>
      <c r="I220" s="37"/>
      <c r="J220" s="2"/>
    </row>
    <row r="221" spans="1:10" x14ac:dyDescent="0.35">
      <c r="A221" s="32"/>
      <c r="C221" s="2"/>
      <c r="D221" s="2"/>
      <c r="E221" s="2"/>
      <c r="F221" s="2"/>
      <c r="G221" s="2"/>
      <c r="H221" s="37"/>
      <c r="I221" s="37"/>
      <c r="J221" s="2"/>
    </row>
    <row r="222" spans="1:10" x14ac:dyDescent="0.35">
      <c r="A222" s="32"/>
      <c r="C222" s="2"/>
      <c r="D222" s="2"/>
      <c r="E222" s="2"/>
      <c r="F222" s="2"/>
      <c r="G222" s="2"/>
      <c r="H222" s="37"/>
      <c r="I222" s="37"/>
      <c r="J222" s="2"/>
    </row>
    <row r="223" spans="1:10" x14ac:dyDescent="0.35">
      <c r="A223" s="32"/>
      <c r="C223" s="2"/>
      <c r="D223" s="2"/>
      <c r="E223" s="2"/>
      <c r="F223" s="2"/>
      <c r="G223" s="2"/>
      <c r="H223" s="37"/>
      <c r="I223" s="37"/>
      <c r="J223" s="2"/>
    </row>
    <row r="224" spans="1:10" x14ac:dyDescent="0.35">
      <c r="A224" s="32"/>
      <c r="C224" s="2"/>
      <c r="D224" s="2"/>
      <c r="E224" s="2"/>
      <c r="F224" s="2"/>
      <c r="G224" s="2"/>
      <c r="H224" s="37"/>
      <c r="I224" s="37"/>
      <c r="J224" s="2"/>
    </row>
    <row r="225" spans="1:10" x14ac:dyDescent="0.35">
      <c r="A225" s="32"/>
      <c r="C225" s="2"/>
      <c r="D225" s="2"/>
      <c r="E225" s="2"/>
      <c r="F225" s="2"/>
      <c r="G225" s="2"/>
      <c r="H225" s="37"/>
      <c r="I225" s="37"/>
      <c r="J225" s="2"/>
    </row>
    <row r="226" spans="1:10" x14ac:dyDescent="0.35">
      <c r="A226" s="32"/>
      <c r="C226" s="2"/>
      <c r="D226" s="2"/>
      <c r="E226" s="2"/>
      <c r="F226" s="2"/>
      <c r="G226" s="2"/>
      <c r="H226" s="37"/>
      <c r="I226" s="37"/>
      <c r="J226" s="2"/>
    </row>
    <row r="227" spans="1:10" x14ac:dyDescent="0.35">
      <c r="A227" s="32"/>
      <c r="C227" s="2"/>
      <c r="D227" s="2"/>
      <c r="E227" s="2"/>
      <c r="F227" s="2"/>
      <c r="G227" s="2"/>
      <c r="H227" s="37"/>
      <c r="I227" s="37"/>
      <c r="J227" s="2"/>
    </row>
    <row r="228" spans="1:10" x14ac:dyDescent="0.35">
      <c r="A228" s="32"/>
      <c r="C228" s="2"/>
      <c r="D228" s="2"/>
      <c r="E228" s="2"/>
      <c r="F228" s="2"/>
      <c r="G228" s="2"/>
      <c r="H228" s="37"/>
      <c r="I228" s="37"/>
      <c r="J228" s="2"/>
    </row>
    <row r="229" spans="1:10" x14ac:dyDescent="0.35">
      <c r="A229" s="32"/>
      <c r="C229" s="2"/>
      <c r="D229" s="2"/>
      <c r="E229" s="2"/>
      <c r="F229" s="2"/>
      <c r="G229" s="2"/>
      <c r="H229" s="37"/>
      <c r="I229" s="37"/>
      <c r="J229" s="2"/>
    </row>
    <row r="230" spans="1:10" x14ac:dyDescent="0.35">
      <c r="A230" s="32"/>
      <c r="C230" s="2"/>
      <c r="D230" s="2"/>
      <c r="E230" s="2"/>
      <c r="F230" s="2"/>
      <c r="G230" s="2"/>
      <c r="H230" s="37"/>
      <c r="I230" s="37"/>
      <c r="J230" s="2"/>
    </row>
    <row r="231" spans="1:10" x14ac:dyDescent="0.35">
      <c r="A231" s="32"/>
      <c r="C231" s="2"/>
      <c r="D231" s="2"/>
      <c r="E231" s="2"/>
      <c r="F231" s="2"/>
      <c r="G231" s="2"/>
      <c r="H231" s="37"/>
      <c r="I231" s="37"/>
      <c r="J231" s="2"/>
    </row>
    <row r="232" spans="1:10" x14ac:dyDescent="0.35">
      <c r="A232" s="32"/>
      <c r="C232" s="2"/>
      <c r="D232" s="2"/>
      <c r="E232" s="2"/>
      <c r="F232" s="2"/>
      <c r="G232" s="2"/>
      <c r="H232" s="37"/>
      <c r="I232" s="37"/>
      <c r="J232" s="2"/>
    </row>
    <row r="233" spans="1:10" x14ac:dyDescent="0.35">
      <c r="A233" s="32"/>
      <c r="C233" s="2"/>
      <c r="D233" s="2"/>
      <c r="E233" s="2"/>
      <c r="F233" s="2"/>
      <c r="G233" s="2"/>
      <c r="H233" s="37"/>
      <c r="I233" s="37"/>
      <c r="J233" s="2"/>
    </row>
    <row r="234" spans="1:10" x14ac:dyDescent="0.35">
      <c r="A234" s="32"/>
      <c r="C234" s="2"/>
      <c r="D234" s="2"/>
      <c r="E234" s="2"/>
      <c r="F234" s="2"/>
      <c r="G234" s="2"/>
      <c r="H234" s="37"/>
      <c r="I234" s="37"/>
      <c r="J234" s="2"/>
    </row>
    <row r="235" spans="1:10" x14ac:dyDescent="0.35">
      <c r="A235" s="32"/>
      <c r="C235" s="2"/>
      <c r="D235" s="2"/>
      <c r="E235" s="2"/>
      <c r="F235" s="2"/>
      <c r="G235" s="2"/>
      <c r="H235" s="37"/>
      <c r="I235" s="37"/>
      <c r="J235" s="2"/>
    </row>
    <row r="236" spans="1:10" x14ac:dyDescent="0.35">
      <c r="A236" s="32"/>
      <c r="C236" s="2"/>
      <c r="D236" s="2"/>
      <c r="E236" s="2"/>
      <c r="F236" s="2"/>
      <c r="G236" s="2"/>
      <c r="H236" s="37"/>
      <c r="I236" s="37"/>
      <c r="J236" s="2"/>
    </row>
    <row r="237" spans="1:10" x14ac:dyDescent="0.35">
      <c r="A237" s="32"/>
      <c r="C237" s="2"/>
      <c r="D237" s="2"/>
      <c r="E237" s="2"/>
      <c r="F237" s="2"/>
      <c r="G237" s="2"/>
      <c r="H237" s="37"/>
      <c r="I237" s="37"/>
      <c r="J237" s="2"/>
    </row>
    <row r="238" spans="1:10" x14ac:dyDescent="0.35">
      <c r="A238" s="32"/>
      <c r="C238" s="2"/>
      <c r="D238" s="2"/>
      <c r="E238" s="2"/>
      <c r="F238" s="2"/>
      <c r="G238" s="2"/>
      <c r="H238" s="37"/>
      <c r="I238" s="37"/>
      <c r="J238" s="2"/>
    </row>
    <row r="239" spans="1:10" x14ac:dyDescent="0.35">
      <c r="A239" s="32"/>
      <c r="C239" s="2"/>
      <c r="D239" s="2"/>
      <c r="E239" s="2"/>
      <c r="F239" s="2"/>
      <c r="G239" s="2"/>
      <c r="H239" s="37"/>
      <c r="I239" s="37"/>
      <c r="J239" s="2"/>
    </row>
    <row r="240" spans="1:10" x14ac:dyDescent="0.35">
      <c r="A240" s="32"/>
      <c r="C240" s="2"/>
      <c r="D240" s="2"/>
      <c r="E240" s="2"/>
      <c r="F240" s="2"/>
      <c r="G240" s="2"/>
      <c r="H240" s="37"/>
      <c r="I240" s="37"/>
      <c r="J240" s="2"/>
    </row>
    <row r="241" spans="1:10" x14ac:dyDescent="0.35">
      <c r="A241" s="32"/>
      <c r="C241" s="2"/>
      <c r="D241" s="2"/>
      <c r="E241" s="2"/>
      <c r="F241" s="2"/>
      <c r="G241" s="2"/>
      <c r="H241" s="37"/>
      <c r="I241" s="37"/>
      <c r="J241" s="2"/>
    </row>
    <row r="242" spans="1:10" x14ac:dyDescent="0.35">
      <c r="A242" s="32"/>
      <c r="C242" s="2"/>
      <c r="D242" s="2"/>
      <c r="E242" s="2"/>
      <c r="F242" s="2"/>
      <c r="G242" s="2"/>
      <c r="H242" s="37"/>
      <c r="I242" s="37"/>
      <c r="J242" s="2"/>
    </row>
    <row r="243" spans="1:10" x14ac:dyDescent="0.35">
      <c r="A243" s="32"/>
      <c r="C243" s="2"/>
      <c r="D243" s="2"/>
      <c r="E243" s="2"/>
      <c r="F243" s="2"/>
      <c r="G243" s="2"/>
      <c r="H243" s="37"/>
      <c r="I243" s="37"/>
      <c r="J243" s="2"/>
    </row>
    <row r="244" spans="1:10" x14ac:dyDescent="0.35">
      <c r="A244" s="32"/>
      <c r="C244" s="2"/>
      <c r="D244" s="2"/>
      <c r="E244" s="2"/>
      <c r="F244" s="2"/>
      <c r="G244" s="2"/>
      <c r="H244" s="37"/>
      <c r="I244" s="37"/>
      <c r="J244" s="2"/>
    </row>
    <row r="245" spans="1:10" x14ac:dyDescent="0.35">
      <c r="A245" s="32"/>
      <c r="C245" s="2"/>
      <c r="D245" s="2"/>
      <c r="E245" s="2"/>
      <c r="F245" s="2"/>
      <c r="G245" s="2"/>
      <c r="H245" s="37"/>
      <c r="I245" s="37"/>
      <c r="J245" s="2"/>
    </row>
    <row r="246" spans="1:10" x14ac:dyDescent="0.35">
      <c r="A246" s="32"/>
      <c r="C246" s="2"/>
      <c r="D246" s="2"/>
      <c r="E246" s="2"/>
      <c r="F246" s="2"/>
      <c r="G246" s="2"/>
      <c r="H246" s="37"/>
      <c r="I246" s="37"/>
      <c r="J246" s="2"/>
    </row>
    <row r="247" spans="1:10" x14ac:dyDescent="0.35">
      <c r="A247" s="32"/>
      <c r="C247" s="2"/>
      <c r="D247" s="2"/>
      <c r="E247" s="2"/>
      <c r="F247" s="2"/>
      <c r="G247" s="2"/>
      <c r="H247" s="37"/>
      <c r="I247" s="37"/>
      <c r="J247" s="2"/>
    </row>
    <row r="248" spans="1:10" x14ac:dyDescent="0.35">
      <c r="A248" s="32"/>
      <c r="C248" s="2"/>
      <c r="D248" s="2"/>
      <c r="E248" s="2"/>
      <c r="F248" s="2"/>
      <c r="G248" s="2"/>
      <c r="H248" s="37"/>
      <c r="I248" s="37"/>
      <c r="J248" s="2"/>
    </row>
    <row r="249" spans="1:10" x14ac:dyDescent="0.35">
      <c r="A249" s="32"/>
      <c r="C249" s="2"/>
      <c r="D249" s="2"/>
      <c r="E249" s="2"/>
      <c r="F249" s="2"/>
      <c r="G249" s="2"/>
      <c r="H249" s="37"/>
      <c r="I249" s="37"/>
      <c r="J249" s="2"/>
    </row>
  </sheetData>
  <sheetProtection algorithmName="SHA-512" hashValue="/p9N0nrAGyDVSMJHZHJXSnmTQZ8hXGOfXlvTQErtDRq0Wn2MFBXyugCRIjJfSM4Mj2uBRxlgsPXGOAL03GU+DA==" saltValue="OG12a5/VajPZTOkUzHwEwQ==" spinCount="100000" sheet="1" objects="1" scenarios="1"/>
  <mergeCells count="1">
    <mergeCell ref="A3:B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abSelected="1" workbookViewId="0">
      <selection activeCell="B10" sqref="B10"/>
    </sheetView>
  </sheetViews>
  <sheetFormatPr defaultColWidth="9" defaultRowHeight="21" x14ac:dyDescent="0.35"/>
  <cols>
    <col min="1" max="1" width="4.5703125" style="6" customWidth="1"/>
    <col min="2" max="2" width="77.85546875" style="2" bestFit="1" customWidth="1"/>
    <col min="3" max="3" width="18.5703125" style="38" customWidth="1"/>
    <col min="4" max="4" width="17.5703125" style="38" customWidth="1"/>
    <col min="5" max="5" width="17.140625" style="38" customWidth="1"/>
    <col min="6" max="6" width="15.85546875" style="38" customWidth="1"/>
    <col min="7" max="7" width="18.7109375" style="38" customWidth="1"/>
    <col min="8" max="8" width="8.5703125" style="39" customWidth="1"/>
    <col min="9" max="9" width="16.140625" style="2" bestFit="1" customWidth="1"/>
    <col min="10" max="10" width="16.5703125" style="6" customWidth="1"/>
    <col min="11" max="256" width="9" style="6"/>
    <col min="257" max="257" width="4.5703125" style="6" customWidth="1"/>
    <col min="258" max="258" width="77.85546875" style="6" bestFit="1" customWidth="1"/>
    <col min="259" max="259" width="18.5703125" style="6" customWidth="1"/>
    <col min="260" max="260" width="17.5703125" style="6" customWidth="1"/>
    <col min="261" max="261" width="17.140625" style="6" customWidth="1"/>
    <col min="262" max="262" width="15.85546875" style="6" customWidth="1"/>
    <col min="263" max="263" width="18.7109375" style="6" customWidth="1"/>
    <col min="264" max="264" width="8.5703125" style="6" customWidth="1"/>
    <col min="265" max="265" width="16.140625" style="6" bestFit="1" customWidth="1"/>
    <col min="266" max="266" width="16.5703125" style="6" customWidth="1"/>
    <col min="267" max="512" width="9" style="6"/>
    <col min="513" max="513" width="4.5703125" style="6" customWidth="1"/>
    <col min="514" max="514" width="77.85546875" style="6" bestFit="1" customWidth="1"/>
    <col min="515" max="515" width="18.5703125" style="6" customWidth="1"/>
    <col min="516" max="516" width="17.5703125" style="6" customWidth="1"/>
    <col min="517" max="517" width="17.140625" style="6" customWidth="1"/>
    <col min="518" max="518" width="15.85546875" style="6" customWidth="1"/>
    <col min="519" max="519" width="18.7109375" style="6" customWidth="1"/>
    <col min="520" max="520" width="8.5703125" style="6" customWidth="1"/>
    <col min="521" max="521" width="16.140625" style="6" bestFit="1" customWidth="1"/>
    <col min="522" max="522" width="16.5703125" style="6" customWidth="1"/>
    <col min="523" max="768" width="9" style="6"/>
    <col min="769" max="769" width="4.5703125" style="6" customWidth="1"/>
    <col min="770" max="770" width="77.85546875" style="6" bestFit="1" customWidth="1"/>
    <col min="771" max="771" width="18.5703125" style="6" customWidth="1"/>
    <col min="772" max="772" width="17.5703125" style="6" customWidth="1"/>
    <col min="773" max="773" width="17.140625" style="6" customWidth="1"/>
    <col min="774" max="774" width="15.85546875" style="6" customWidth="1"/>
    <col min="775" max="775" width="18.7109375" style="6" customWidth="1"/>
    <col min="776" max="776" width="8.5703125" style="6" customWidth="1"/>
    <col min="777" max="777" width="16.140625" style="6" bestFit="1" customWidth="1"/>
    <col min="778" max="778" width="16.5703125" style="6" customWidth="1"/>
    <col min="779" max="1024" width="9" style="6"/>
    <col min="1025" max="1025" width="4.5703125" style="6" customWidth="1"/>
    <col min="1026" max="1026" width="77.85546875" style="6" bestFit="1" customWidth="1"/>
    <col min="1027" max="1027" width="18.5703125" style="6" customWidth="1"/>
    <col min="1028" max="1028" width="17.5703125" style="6" customWidth="1"/>
    <col min="1029" max="1029" width="17.140625" style="6" customWidth="1"/>
    <col min="1030" max="1030" width="15.85546875" style="6" customWidth="1"/>
    <col min="1031" max="1031" width="18.7109375" style="6" customWidth="1"/>
    <col min="1032" max="1032" width="8.5703125" style="6" customWidth="1"/>
    <col min="1033" max="1033" width="16.140625" style="6" bestFit="1" customWidth="1"/>
    <col min="1034" max="1034" width="16.5703125" style="6" customWidth="1"/>
    <col min="1035" max="1280" width="9" style="6"/>
    <col min="1281" max="1281" width="4.5703125" style="6" customWidth="1"/>
    <col min="1282" max="1282" width="77.85546875" style="6" bestFit="1" customWidth="1"/>
    <col min="1283" max="1283" width="18.5703125" style="6" customWidth="1"/>
    <col min="1284" max="1284" width="17.5703125" style="6" customWidth="1"/>
    <col min="1285" max="1285" width="17.140625" style="6" customWidth="1"/>
    <col min="1286" max="1286" width="15.85546875" style="6" customWidth="1"/>
    <col min="1287" max="1287" width="18.7109375" style="6" customWidth="1"/>
    <col min="1288" max="1288" width="8.5703125" style="6" customWidth="1"/>
    <col min="1289" max="1289" width="16.140625" style="6" bestFit="1" customWidth="1"/>
    <col min="1290" max="1290" width="16.5703125" style="6" customWidth="1"/>
    <col min="1291" max="1536" width="9" style="6"/>
    <col min="1537" max="1537" width="4.5703125" style="6" customWidth="1"/>
    <col min="1538" max="1538" width="77.85546875" style="6" bestFit="1" customWidth="1"/>
    <col min="1539" max="1539" width="18.5703125" style="6" customWidth="1"/>
    <col min="1540" max="1540" width="17.5703125" style="6" customWidth="1"/>
    <col min="1541" max="1541" width="17.140625" style="6" customWidth="1"/>
    <col min="1542" max="1542" width="15.85546875" style="6" customWidth="1"/>
    <col min="1543" max="1543" width="18.7109375" style="6" customWidth="1"/>
    <col min="1544" max="1544" width="8.5703125" style="6" customWidth="1"/>
    <col min="1545" max="1545" width="16.140625" style="6" bestFit="1" customWidth="1"/>
    <col min="1546" max="1546" width="16.5703125" style="6" customWidth="1"/>
    <col min="1547" max="1792" width="9" style="6"/>
    <col min="1793" max="1793" width="4.5703125" style="6" customWidth="1"/>
    <col min="1794" max="1794" width="77.85546875" style="6" bestFit="1" customWidth="1"/>
    <col min="1795" max="1795" width="18.5703125" style="6" customWidth="1"/>
    <col min="1796" max="1796" width="17.5703125" style="6" customWidth="1"/>
    <col min="1797" max="1797" width="17.140625" style="6" customWidth="1"/>
    <col min="1798" max="1798" width="15.85546875" style="6" customWidth="1"/>
    <col min="1799" max="1799" width="18.7109375" style="6" customWidth="1"/>
    <col min="1800" max="1800" width="8.5703125" style="6" customWidth="1"/>
    <col min="1801" max="1801" width="16.140625" style="6" bestFit="1" customWidth="1"/>
    <col min="1802" max="1802" width="16.5703125" style="6" customWidth="1"/>
    <col min="1803" max="2048" width="9" style="6"/>
    <col min="2049" max="2049" width="4.5703125" style="6" customWidth="1"/>
    <col min="2050" max="2050" width="77.85546875" style="6" bestFit="1" customWidth="1"/>
    <col min="2051" max="2051" width="18.5703125" style="6" customWidth="1"/>
    <col min="2052" max="2052" width="17.5703125" style="6" customWidth="1"/>
    <col min="2053" max="2053" width="17.140625" style="6" customWidth="1"/>
    <col min="2054" max="2054" width="15.85546875" style="6" customWidth="1"/>
    <col min="2055" max="2055" width="18.7109375" style="6" customWidth="1"/>
    <col min="2056" max="2056" width="8.5703125" style="6" customWidth="1"/>
    <col min="2057" max="2057" width="16.140625" style="6" bestFit="1" customWidth="1"/>
    <col min="2058" max="2058" width="16.5703125" style="6" customWidth="1"/>
    <col min="2059" max="2304" width="9" style="6"/>
    <col min="2305" max="2305" width="4.5703125" style="6" customWidth="1"/>
    <col min="2306" max="2306" width="77.85546875" style="6" bestFit="1" customWidth="1"/>
    <col min="2307" max="2307" width="18.5703125" style="6" customWidth="1"/>
    <col min="2308" max="2308" width="17.5703125" style="6" customWidth="1"/>
    <col min="2309" max="2309" width="17.140625" style="6" customWidth="1"/>
    <col min="2310" max="2310" width="15.85546875" style="6" customWidth="1"/>
    <col min="2311" max="2311" width="18.7109375" style="6" customWidth="1"/>
    <col min="2312" max="2312" width="8.5703125" style="6" customWidth="1"/>
    <col min="2313" max="2313" width="16.140625" style="6" bestFit="1" customWidth="1"/>
    <col min="2314" max="2314" width="16.5703125" style="6" customWidth="1"/>
    <col min="2315" max="2560" width="9" style="6"/>
    <col min="2561" max="2561" width="4.5703125" style="6" customWidth="1"/>
    <col min="2562" max="2562" width="77.85546875" style="6" bestFit="1" customWidth="1"/>
    <col min="2563" max="2563" width="18.5703125" style="6" customWidth="1"/>
    <col min="2564" max="2564" width="17.5703125" style="6" customWidth="1"/>
    <col min="2565" max="2565" width="17.140625" style="6" customWidth="1"/>
    <col min="2566" max="2566" width="15.85546875" style="6" customWidth="1"/>
    <col min="2567" max="2567" width="18.7109375" style="6" customWidth="1"/>
    <col min="2568" max="2568" width="8.5703125" style="6" customWidth="1"/>
    <col min="2569" max="2569" width="16.140625" style="6" bestFit="1" customWidth="1"/>
    <col min="2570" max="2570" width="16.5703125" style="6" customWidth="1"/>
    <col min="2571" max="2816" width="9" style="6"/>
    <col min="2817" max="2817" width="4.5703125" style="6" customWidth="1"/>
    <col min="2818" max="2818" width="77.85546875" style="6" bestFit="1" customWidth="1"/>
    <col min="2819" max="2819" width="18.5703125" style="6" customWidth="1"/>
    <col min="2820" max="2820" width="17.5703125" style="6" customWidth="1"/>
    <col min="2821" max="2821" width="17.140625" style="6" customWidth="1"/>
    <col min="2822" max="2822" width="15.85546875" style="6" customWidth="1"/>
    <col min="2823" max="2823" width="18.7109375" style="6" customWidth="1"/>
    <col min="2824" max="2824" width="8.5703125" style="6" customWidth="1"/>
    <col min="2825" max="2825" width="16.140625" style="6" bestFit="1" customWidth="1"/>
    <col min="2826" max="2826" width="16.5703125" style="6" customWidth="1"/>
    <col min="2827" max="3072" width="9" style="6"/>
    <col min="3073" max="3073" width="4.5703125" style="6" customWidth="1"/>
    <col min="3074" max="3074" width="77.85546875" style="6" bestFit="1" customWidth="1"/>
    <col min="3075" max="3075" width="18.5703125" style="6" customWidth="1"/>
    <col min="3076" max="3076" width="17.5703125" style="6" customWidth="1"/>
    <col min="3077" max="3077" width="17.140625" style="6" customWidth="1"/>
    <col min="3078" max="3078" width="15.85546875" style="6" customWidth="1"/>
    <col min="3079" max="3079" width="18.7109375" style="6" customWidth="1"/>
    <col min="3080" max="3080" width="8.5703125" style="6" customWidth="1"/>
    <col min="3081" max="3081" width="16.140625" style="6" bestFit="1" customWidth="1"/>
    <col min="3082" max="3082" width="16.5703125" style="6" customWidth="1"/>
    <col min="3083" max="3328" width="9" style="6"/>
    <col min="3329" max="3329" width="4.5703125" style="6" customWidth="1"/>
    <col min="3330" max="3330" width="77.85546875" style="6" bestFit="1" customWidth="1"/>
    <col min="3331" max="3331" width="18.5703125" style="6" customWidth="1"/>
    <col min="3332" max="3332" width="17.5703125" style="6" customWidth="1"/>
    <col min="3333" max="3333" width="17.140625" style="6" customWidth="1"/>
    <col min="3334" max="3334" width="15.85546875" style="6" customWidth="1"/>
    <col min="3335" max="3335" width="18.7109375" style="6" customWidth="1"/>
    <col min="3336" max="3336" width="8.5703125" style="6" customWidth="1"/>
    <col min="3337" max="3337" width="16.140625" style="6" bestFit="1" customWidth="1"/>
    <col min="3338" max="3338" width="16.5703125" style="6" customWidth="1"/>
    <col min="3339" max="3584" width="9" style="6"/>
    <col min="3585" max="3585" width="4.5703125" style="6" customWidth="1"/>
    <col min="3586" max="3586" width="77.85546875" style="6" bestFit="1" customWidth="1"/>
    <col min="3587" max="3587" width="18.5703125" style="6" customWidth="1"/>
    <col min="3588" max="3588" width="17.5703125" style="6" customWidth="1"/>
    <col min="3589" max="3589" width="17.140625" style="6" customWidth="1"/>
    <col min="3590" max="3590" width="15.85546875" style="6" customWidth="1"/>
    <col min="3591" max="3591" width="18.7109375" style="6" customWidth="1"/>
    <col min="3592" max="3592" width="8.5703125" style="6" customWidth="1"/>
    <col min="3593" max="3593" width="16.140625" style="6" bestFit="1" customWidth="1"/>
    <col min="3594" max="3594" width="16.5703125" style="6" customWidth="1"/>
    <col min="3595" max="3840" width="9" style="6"/>
    <col min="3841" max="3841" width="4.5703125" style="6" customWidth="1"/>
    <col min="3842" max="3842" width="77.85546875" style="6" bestFit="1" customWidth="1"/>
    <col min="3843" max="3843" width="18.5703125" style="6" customWidth="1"/>
    <col min="3844" max="3844" width="17.5703125" style="6" customWidth="1"/>
    <col min="3845" max="3845" width="17.140625" style="6" customWidth="1"/>
    <col min="3846" max="3846" width="15.85546875" style="6" customWidth="1"/>
    <col min="3847" max="3847" width="18.7109375" style="6" customWidth="1"/>
    <col min="3848" max="3848" width="8.5703125" style="6" customWidth="1"/>
    <col min="3849" max="3849" width="16.140625" style="6" bestFit="1" customWidth="1"/>
    <col min="3850" max="3850" width="16.5703125" style="6" customWidth="1"/>
    <col min="3851" max="4096" width="9" style="6"/>
    <col min="4097" max="4097" width="4.5703125" style="6" customWidth="1"/>
    <col min="4098" max="4098" width="77.85546875" style="6" bestFit="1" customWidth="1"/>
    <col min="4099" max="4099" width="18.5703125" style="6" customWidth="1"/>
    <col min="4100" max="4100" width="17.5703125" style="6" customWidth="1"/>
    <col min="4101" max="4101" width="17.140625" style="6" customWidth="1"/>
    <col min="4102" max="4102" width="15.85546875" style="6" customWidth="1"/>
    <col min="4103" max="4103" width="18.7109375" style="6" customWidth="1"/>
    <col min="4104" max="4104" width="8.5703125" style="6" customWidth="1"/>
    <col min="4105" max="4105" width="16.140625" style="6" bestFit="1" customWidth="1"/>
    <col min="4106" max="4106" width="16.5703125" style="6" customWidth="1"/>
    <col min="4107" max="4352" width="9" style="6"/>
    <col min="4353" max="4353" width="4.5703125" style="6" customWidth="1"/>
    <col min="4354" max="4354" width="77.85546875" style="6" bestFit="1" customWidth="1"/>
    <col min="4355" max="4355" width="18.5703125" style="6" customWidth="1"/>
    <col min="4356" max="4356" width="17.5703125" style="6" customWidth="1"/>
    <col min="4357" max="4357" width="17.140625" style="6" customWidth="1"/>
    <col min="4358" max="4358" width="15.85546875" style="6" customWidth="1"/>
    <col min="4359" max="4359" width="18.7109375" style="6" customWidth="1"/>
    <col min="4360" max="4360" width="8.5703125" style="6" customWidth="1"/>
    <col min="4361" max="4361" width="16.140625" style="6" bestFit="1" customWidth="1"/>
    <col min="4362" max="4362" width="16.5703125" style="6" customWidth="1"/>
    <col min="4363" max="4608" width="9" style="6"/>
    <col min="4609" max="4609" width="4.5703125" style="6" customWidth="1"/>
    <col min="4610" max="4610" width="77.85546875" style="6" bestFit="1" customWidth="1"/>
    <col min="4611" max="4611" width="18.5703125" style="6" customWidth="1"/>
    <col min="4612" max="4612" width="17.5703125" style="6" customWidth="1"/>
    <col min="4613" max="4613" width="17.140625" style="6" customWidth="1"/>
    <col min="4614" max="4614" width="15.85546875" style="6" customWidth="1"/>
    <col min="4615" max="4615" width="18.7109375" style="6" customWidth="1"/>
    <col min="4616" max="4616" width="8.5703125" style="6" customWidth="1"/>
    <col min="4617" max="4617" width="16.140625" style="6" bestFit="1" customWidth="1"/>
    <col min="4618" max="4618" width="16.5703125" style="6" customWidth="1"/>
    <col min="4619" max="4864" width="9" style="6"/>
    <col min="4865" max="4865" width="4.5703125" style="6" customWidth="1"/>
    <col min="4866" max="4866" width="77.85546875" style="6" bestFit="1" customWidth="1"/>
    <col min="4867" max="4867" width="18.5703125" style="6" customWidth="1"/>
    <col min="4868" max="4868" width="17.5703125" style="6" customWidth="1"/>
    <col min="4869" max="4869" width="17.140625" style="6" customWidth="1"/>
    <col min="4870" max="4870" width="15.85546875" style="6" customWidth="1"/>
    <col min="4871" max="4871" width="18.7109375" style="6" customWidth="1"/>
    <col min="4872" max="4872" width="8.5703125" style="6" customWidth="1"/>
    <col min="4873" max="4873" width="16.140625" style="6" bestFit="1" customWidth="1"/>
    <col min="4874" max="4874" width="16.5703125" style="6" customWidth="1"/>
    <col min="4875" max="5120" width="9" style="6"/>
    <col min="5121" max="5121" width="4.5703125" style="6" customWidth="1"/>
    <col min="5122" max="5122" width="77.85546875" style="6" bestFit="1" customWidth="1"/>
    <col min="5123" max="5123" width="18.5703125" style="6" customWidth="1"/>
    <col min="5124" max="5124" width="17.5703125" style="6" customWidth="1"/>
    <col min="5125" max="5125" width="17.140625" style="6" customWidth="1"/>
    <col min="5126" max="5126" width="15.85546875" style="6" customWidth="1"/>
    <col min="5127" max="5127" width="18.7109375" style="6" customWidth="1"/>
    <col min="5128" max="5128" width="8.5703125" style="6" customWidth="1"/>
    <col min="5129" max="5129" width="16.140625" style="6" bestFit="1" customWidth="1"/>
    <col min="5130" max="5130" width="16.5703125" style="6" customWidth="1"/>
    <col min="5131" max="5376" width="9" style="6"/>
    <col min="5377" max="5377" width="4.5703125" style="6" customWidth="1"/>
    <col min="5378" max="5378" width="77.85546875" style="6" bestFit="1" customWidth="1"/>
    <col min="5379" max="5379" width="18.5703125" style="6" customWidth="1"/>
    <col min="5380" max="5380" width="17.5703125" style="6" customWidth="1"/>
    <col min="5381" max="5381" width="17.140625" style="6" customWidth="1"/>
    <col min="5382" max="5382" width="15.85546875" style="6" customWidth="1"/>
    <col min="5383" max="5383" width="18.7109375" style="6" customWidth="1"/>
    <col min="5384" max="5384" width="8.5703125" style="6" customWidth="1"/>
    <col min="5385" max="5385" width="16.140625" style="6" bestFit="1" customWidth="1"/>
    <col min="5386" max="5386" width="16.5703125" style="6" customWidth="1"/>
    <col min="5387" max="5632" width="9" style="6"/>
    <col min="5633" max="5633" width="4.5703125" style="6" customWidth="1"/>
    <col min="5634" max="5634" width="77.85546875" style="6" bestFit="1" customWidth="1"/>
    <col min="5635" max="5635" width="18.5703125" style="6" customWidth="1"/>
    <col min="5636" max="5636" width="17.5703125" style="6" customWidth="1"/>
    <col min="5637" max="5637" width="17.140625" style="6" customWidth="1"/>
    <col min="5638" max="5638" width="15.85546875" style="6" customWidth="1"/>
    <col min="5639" max="5639" width="18.7109375" style="6" customWidth="1"/>
    <col min="5640" max="5640" width="8.5703125" style="6" customWidth="1"/>
    <col min="5641" max="5641" width="16.140625" style="6" bestFit="1" customWidth="1"/>
    <col min="5642" max="5642" width="16.5703125" style="6" customWidth="1"/>
    <col min="5643" max="5888" width="9" style="6"/>
    <col min="5889" max="5889" width="4.5703125" style="6" customWidth="1"/>
    <col min="5890" max="5890" width="77.85546875" style="6" bestFit="1" customWidth="1"/>
    <col min="5891" max="5891" width="18.5703125" style="6" customWidth="1"/>
    <col min="5892" max="5892" width="17.5703125" style="6" customWidth="1"/>
    <col min="5893" max="5893" width="17.140625" style="6" customWidth="1"/>
    <col min="5894" max="5894" width="15.85546875" style="6" customWidth="1"/>
    <col min="5895" max="5895" width="18.7109375" style="6" customWidth="1"/>
    <col min="5896" max="5896" width="8.5703125" style="6" customWidth="1"/>
    <col min="5897" max="5897" width="16.140625" style="6" bestFit="1" customWidth="1"/>
    <col min="5898" max="5898" width="16.5703125" style="6" customWidth="1"/>
    <col min="5899" max="6144" width="9" style="6"/>
    <col min="6145" max="6145" width="4.5703125" style="6" customWidth="1"/>
    <col min="6146" max="6146" width="77.85546875" style="6" bestFit="1" customWidth="1"/>
    <col min="6147" max="6147" width="18.5703125" style="6" customWidth="1"/>
    <col min="6148" max="6148" width="17.5703125" style="6" customWidth="1"/>
    <col min="6149" max="6149" width="17.140625" style="6" customWidth="1"/>
    <col min="6150" max="6150" width="15.85546875" style="6" customWidth="1"/>
    <col min="6151" max="6151" width="18.7109375" style="6" customWidth="1"/>
    <col min="6152" max="6152" width="8.5703125" style="6" customWidth="1"/>
    <col min="6153" max="6153" width="16.140625" style="6" bestFit="1" customWidth="1"/>
    <col min="6154" max="6154" width="16.5703125" style="6" customWidth="1"/>
    <col min="6155" max="6400" width="9" style="6"/>
    <col min="6401" max="6401" width="4.5703125" style="6" customWidth="1"/>
    <col min="6402" max="6402" width="77.85546875" style="6" bestFit="1" customWidth="1"/>
    <col min="6403" max="6403" width="18.5703125" style="6" customWidth="1"/>
    <col min="6404" max="6404" width="17.5703125" style="6" customWidth="1"/>
    <col min="6405" max="6405" width="17.140625" style="6" customWidth="1"/>
    <col min="6406" max="6406" width="15.85546875" style="6" customWidth="1"/>
    <col min="6407" max="6407" width="18.7109375" style="6" customWidth="1"/>
    <col min="6408" max="6408" width="8.5703125" style="6" customWidth="1"/>
    <col min="6409" max="6409" width="16.140625" style="6" bestFit="1" customWidth="1"/>
    <col min="6410" max="6410" width="16.5703125" style="6" customWidth="1"/>
    <col min="6411" max="6656" width="9" style="6"/>
    <col min="6657" max="6657" width="4.5703125" style="6" customWidth="1"/>
    <col min="6658" max="6658" width="77.85546875" style="6" bestFit="1" customWidth="1"/>
    <col min="6659" max="6659" width="18.5703125" style="6" customWidth="1"/>
    <col min="6660" max="6660" width="17.5703125" style="6" customWidth="1"/>
    <col min="6661" max="6661" width="17.140625" style="6" customWidth="1"/>
    <col min="6662" max="6662" width="15.85546875" style="6" customWidth="1"/>
    <col min="6663" max="6663" width="18.7109375" style="6" customWidth="1"/>
    <col min="6664" max="6664" width="8.5703125" style="6" customWidth="1"/>
    <col min="6665" max="6665" width="16.140625" style="6" bestFit="1" customWidth="1"/>
    <col min="6666" max="6666" width="16.5703125" style="6" customWidth="1"/>
    <col min="6667" max="6912" width="9" style="6"/>
    <col min="6913" max="6913" width="4.5703125" style="6" customWidth="1"/>
    <col min="6914" max="6914" width="77.85546875" style="6" bestFit="1" customWidth="1"/>
    <col min="6915" max="6915" width="18.5703125" style="6" customWidth="1"/>
    <col min="6916" max="6916" width="17.5703125" style="6" customWidth="1"/>
    <col min="6917" max="6917" width="17.140625" style="6" customWidth="1"/>
    <col min="6918" max="6918" width="15.85546875" style="6" customWidth="1"/>
    <col min="6919" max="6919" width="18.7109375" style="6" customWidth="1"/>
    <col min="6920" max="6920" width="8.5703125" style="6" customWidth="1"/>
    <col min="6921" max="6921" width="16.140625" style="6" bestFit="1" customWidth="1"/>
    <col min="6922" max="6922" width="16.5703125" style="6" customWidth="1"/>
    <col min="6923" max="7168" width="9" style="6"/>
    <col min="7169" max="7169" width="4.5703125" style="6" customWidth="1"/>
    <col min="7170" max="7170" width="77.85546875" style="6" bestFit="1" customWidth="1"/>
    <col min="7171" max="7171" width="18.5703125" style="6" customWidth="1"/>
    <col min="7172" max="7172" width="17.5703125" style="6" customWidth="1"/>
    <col min="7173" max="7173" width="17.140625" style="6" customWidth="1"/>
    <col min="7174" max="7174" width="15.85546875" style="6" customWidth="1"/>
    <col min="7175" max="7175" width="18.7109375" style="6" customWidth="1"/>
    <col min="7176" max="7176" width="8.5703125" style="6" customWidth="1"/>
    <col min="7177" max="7177" width="16.140625" style="6" bestFit="1" customWidth="1"/>
    <col min="7178" max="7178" width="16.5703125" style="6" customWidth="1"/>
    <col min="7179" max="7424" width="9" style="6"/>
    <col min="7425" max="7425" width="4.5703125" style="6" customWidth="1"/>
    <col min="7426" max="7426" width="77.85546875" style="6" bestFit="1" customWidth="1"/>
    <col min="7427" max="7427" width="18.5703125" style="6" customWidth="1"/>
    <col min="7428" max="7428" width="17.5703125" style="6" customWidth="1"/>
    <col min="7429" max="7429" width="17.140625" style="6" customWidth="1"/>
    <col min="7430" max="7430" width="15.85546875" style="6" customWidth="1"/>
    <col min="7431" max="7431" width="18.7109375" style="6" customWidth="1"/>
    <col min="7432" max="7432" width="8.5703125" style="6" customWidth="1"/>
    <col min="7433" max="7433" width="16.140625" style="6" bestFit="1" customWidth="1"/>
    <col min="7434" max="7434" width="16.5703125" style="6" customWidth="1"/>
    <col min="7435" max="7680" width="9" style="6"/>
    <col min="7681" max="7681" width="4.5703125" style="6" customWidth="1"/>
    <col min="7682" max="7682" width="77.85546875" style="6" bestFit="1" customWidth="1"/>
    <col min="7683" max="7683" width="18.5703125" style="6" customWidth="1"/>
    <col min="7684" max="7684" width="17.5703125" style="6" customWidth="1"/>
    <col min="7685" max="7685" width="17.140625" style="6" customWidth="1"/>
    <col min="7686" max="7686" width="15.85546875" style="6" customWidth="1"/>
    <col min="7687" max="7687" width="18.7109375" style="6" customWidth="1"/>
    <col min="7688" max="7688" width="8.5703125" style="6" customWidth="1"/>
    <col min="7689" max="7689" width="16.140625" style="6" bestFit="1" customWidth="1"/>
    <col min="7690" max="7690" width="16.5703125" style="6" customWidth="1"/>
    <col min="7691" max="7936" width="9" style="6"/>
    <col min="7937" max="7937" width="4.5703125" style="6" customWidth="1"/>
    <col min="7938" max="7938" width="77.85546875" style="6" bestFit="1" customWidth="1"/>
    <col min="7939" max="7939" width="18.5703125" style="6" customWidth="1"/>
    <col min="7940" max="7940" width="17.5703125" style="6" customWidth="1"/>
    <col min="7941" max="7941" width="17.140625" style="6" customWidth="1"/>
    <col min="7942" max="7942" width="15.85546875" style="6" customWidth="1"/>
    <col min="7943" max="7943" width="18.7109375" style="6" customWidth="1"/>
    <col min="7944" max="7944" width="8.5703125" style="6" customWidth="1"/>
    <col min="7945" max="7945" width="16.140625" style="6" bestFit="1" customWidth="1"/>
    <col min="7946" max="7946" width="16.5703125" style="6" customWidth="1"/>
    <col min="7947" max="8192" width="9" style="6"/>
    <col min="8193" max="8193" width="4.5703125" style="6" customWidth="1"/>
    <col min="8194" max="8194" width="77.85546875" style="6" bestFit="1" customWidth="1"/>
    <col min="8195" max="8195" width="18.5703125" style="6" customWidth="1"/>
    <col min="8196" max="8196" width="17.5703125" style="6" customWidth="1"/>
    <col min="8197" max="8197" width="17.140625" style="6" customWidth="1"/>
    <col min="8198" max="8198" width="15.85546875" style="6" customWidth="1"/>
    <col min="8199" max="8199" width="18.7109375" style="6" customWidth="1"/>
    <col min="8200" max="8200" width="8.5703125" style="6" customWidth="1"/>
    <col min="8201" max="8201" width="16.140625" style="6" bestFit="1" customWidth="1"/>
    <col min="8202" max="8202" width="16.5703125" style="6" customWidth="1"/>
    <col min="8203" max="8448" width="9" style="6"/>
    <col min="8449" max="8449" width="4.5703125" style="6" customWidth="1"/>
    <col min="8450" max="8450" width="77.85546875" style="6" bestFit="1" customWidth="1"/>
    <col min="8451" max="8451" width="18.5703125" style="6" customWidth="1"/>
    <col min="8452" max="8452" width="17.5703125" style="6" customWidth="1"/>
    <col min="8453" max="8453" width="17.140625" style="6" customWidth="1"/>
    <col min="8454" max="8454" width="15.85546875" style="6" customWidth="1"/>
    <col min="8455" max="8455" width="18.7109375" style="6" customWidth="1"/>
    <col min="8456" max="8456" width="8.5703125" style="6" customWidth="1"/>
    <col min="8457" max="8457" width="16.140625" style="6" bestFit="1" customWidth="1"/>
    <col min="8458" max="8458" width="16.5703125" style="6" customWidth="1"/>
    <col min="8459" max="8704" width="9" style="6"/>
    <col min="8705" max="8705" width="4.5703125" style="6" customWidth="1"/>
    <col min="8706" max="8706" width="77.85546875" style="6" bestFit="1" customWidth="1"/>
    <col min="8707" max="8707" width="18.5703125" style="6" customWidth="1"/>
    <col min="8708" max="8708" width="17.5703125" style="6" customWidth="1"/>
    <col min="8709" max="8709" width="17.140625" style="6" customWidth="1"/>
    <col min="8710" max="8710" width="15.85546875" style="6" customWidth="1"/>
    <col min="8711" max="8711" width="18.7109375" style="6" customWidth="1"/>
    <col min="8712" max="8712" width="8.5703125" style="6" customWidth="1"/>
    <col min="8713" max="8713" width="16.140625" style="6" bestFit="1" customWidth="1"/>
    <col min="8714" max="8714" width="16.5703125" style="6" customWidth="1"/>
    <col min="8715" max="8960" width="9" style="6"/>
    <col min="8961" max="8961" width="4.5703125" style="6" customWidth="1"/>
    <col min="8962" max="8962" width="77.85546875" style="6" bestFit="1" customWidth="1"/>
    <col min="8963" max="8963" width="18.5703125" style="6" customWidth="1"/>
    <col min="8964" max="8964" width="17.5703125" style="6" customWidth="1"/>
    <col min="8965" max="8965" width="17.140625" style="6" customWidth="1"/>
    <col min="8966" max="8966" width="15.85546875" style="6" customWidth="1"/>
    <col min="8967" max="8967" width="18.7109375" style="6" customWidth="1"/>
    <col min="8968" max="8968" width="8.5703125" style="6" customWidth="1"/>
    <col min="8969" max="8969" width="16.140625" style="6" bestFit="1" customWidth="1"/>
    <col min="8970" max="8970" width="16.5703125" style="6" customWidth="1"/>
    <col min="8971" max="9216" width="9" style="6"/>
    <col min="9217" max="9217" width="4.5703125" style="6" customWidth="1"/>
    <col min="9218" max="9218" width="77.85546875" style="6" bestFit="1" customWidth="1"/>
    <col min="9219" max="9219" width="18.5703125" style="6" customWidth="1"/>
    <col min="9220" max="9220" width="17.5703125" style="6" customWidth="1"/>
    <col min="9221" max="9221" width="17.140625" style="6" customWidth="1"/>
    <col min="9222" max="9222" width="15.85546875" style="6" customWidth="1"/>
    <col min="9223" max="9223" width="18.7109375" style="6" customWidth="1"/>
    <col min="9224" max="9224" width="8.5703125" style="6" customWidth="1"/>
    <col min="9225" max="9225" width="16.140625" style="6" bestFit="1" customWidth="1"/>
    <col min="9226" max="9226" width="16.5703125" style="6" customWidth="1"/>
    <col min="9227" max="9472" width="9" style="6"/>
    <col min="9473" max="9473" width="4.5703125" style="6" customWidth="1"/>
    <col min="9474" max="9474" width="77.85546875" style="6" bestFit="1" customWidth="1"/>
    <col min="9475" max="9475" width="18.5703125" style="6" customWidth="1"/>
    <col min="9476" max="9476" width="17.5703125" style="6" customWidth="1"/>
    <col min="9477" max="9477" width="17.140625" style="6" customWidth="1"/>
    <col min="9478" max="9478" width="15.85546875" style="6" customWidth="1"/>
    <col min="9479" max="9479" width="18.7109375" style="6" customWidth="1"/>
    <col min="9480" max="9480" width="8.5703125" style="6" customWidth="1"/>
    <col min="9481" max="9481" width="16.140625" style="6" bestFit="1" customWidth="1"/>
    <col min="9482" max="9482" width="16.5703125" style="6" customWidth="1"/>
    <col min="9483" max="9728" width="9" style="6"/>
    <col min="9729" max="9729" width="4.5703125" style="6" customWidth="1"/>
    <col min="9730" max="9730" width="77.85546875" style="6" bestFit="1" customWidth="1"/>
    <col min="9731" max="9731" width="18.5703125" style="6" customWidth="1"/>
    <col min="9732" max="9732" width="17.5703125" style="6" customWidth="1"/>
    <col min="9733" max="9733" width="17.140625" style="6" customWidth="1"/>
    <col min="9734" max="9734" width="15.85546875" style="6" customWidth="1"/>
    <col min="9735" max="9735" width="18.7109375" style="6" customWidth="1"/>
    <col min="9736" max="9736" width="8.5703125" style="6" customWidth="1"/>
    <col min="9737" max="9737" width="16.140625" style="6" bestFit="1" customWidth="1"/>
    <col min="9738" max="9738" width="16.5703125" style="6" customWidth="1"/>
    <col min="9739" max="9984" width="9" style="6"/>
    <col min="9985" max="9985" width="4.5703125" style="6" customWidth="1"/>
    <col min="9986" max="9986" width="77.85546875" style="6" bestFit="1" customWidth="1"/>
    <col min="9987" max="9987" width="18.5703125" style="6" customWidth="1"/>
    <col min="9988" max="9988" width="17.5703125" style="6" customWidth="1"/>
    <col min="9989" max="9989" width="17.140625" style="6" customWidth="1"/>
    <col min="9990" max="9990" width="15.85546875" style="6" customWidth="1"/>
    <col min="9991" max="9991" width="18.7109375" style="6" customWidth="1"/>
    <col min="9992" max="9992" width="8.5703125" style="6" customWidth="1"/>
    <col min="9993" max="9993" width="16.140625" style="6" bestFit="1" customWidth="1"/>
    <col min="9994" max="9994" width="16.5703125" style="6" customWidth="1"/>
    <col min="9995" max="10240" width="9" style="6"/>
    <col min="10241" max="10241" width="4.5703125" style="6" customWidth="1"/>
    <col min="10242" max="10242" width="77.85546875" style="6" bestFit="1" customWidth="1"/>
    <col min="10243" max="10243" width="18.5703125" style="6" customWidth="1"/>
    <col min="10244" max="10244" width="17.5703125" style="6" customWidth="1"/>
    <col min="10245" max="10245" width="17.140625" style="6" customWidth="1"/>
    <col min="10246" max="10246" width="15.85546875" style="6" customWidth="1"/>
    <col min="10247" max="10247" width="18.7109375" style="6" customWidth="1"/>
    <col min="10248" max="10248" width="8.5703125" style="6" customWidth="1"/>
    <col min="10249" max="10249" width="16.140625" style="6" bestFit="1" customWidth="1"/>
    <col min="10250" max="10250" width="16.5703125" style="6" customWidth="1"/>
    <col min="10251" max="10496" width="9" style="6"/>
    <col min="10497" max="10497" width="4.5703125" style="6" customWidth="1"/>
    <col min="10498" max="10498" width="77.85546875" style="6" bestFit="1" customWidth="1"/>
    <col min="10499" max="10499" width="18.5703125" style="6" customWidth="1"/>
    <col min="10500" max="10500" width="17.5703125" style="6" customWidth="1"/>
    <col min="10501" max="10501" width="17.140625" style="6" customWidth="1"/>
    <col min="10502" max="10502" width="15.85546875" style="6" customWidth="1"/>
    <col min="10503" max="10503" width="18.7109375" style="6" customWidth="1"/>
    <col min="10504" max="10504" width="8.5703125" style="6" customWidth="1"/>
    <col min="10505" max="10505" width="16.140625" style="6" bestFit="1" customWidth="1"/>
    <col min="10506" max="10506" width="16.5703125" style="6" customWidth="1"/>
    <col min="10507" max="10752" width="9" style="6"/>
    <col min="10753" max="10753" width="4.5703125" style="6" customWidth="1"/>
    <col min="10754" max="10754" width="77.85546875" style="6" bestFit="1" customWidth="1"/>
    <col min="10755" max="10755" width="18.5703125" style="6" customWidth="1"/>
    <col min="10756" max="10756" width="17.5703125" style="6" customWidth="1"/>
    <col min="10757" max="10757" width="17.140625" style="6" customWidth="1"/>
    <col min="10758" max="10758" width="15.85546875" style="6" customWidth="1"/>
    <col min="10759" max="10759" width="18.7109375" style="6" customWidth="1"/>
    <col min="10760" max="10760" width="8.5703125" style="6" customWidth="1"/>
    <col min="10761" max="10761" width="16.140625" style="6" bestFit="1" customWidth="1"/>
    <col min="10762" max="10762" width="16.5703125" style="6" customWidth="1"/>
    <col min="10763" max="11008" width="9" style="6"/>
    <col min="11009" max="11009" width="4.5703125" style="6" customWidth="1"/>
    <col min="11010" max="11010" width="77.85546875" style="6" bestFit="1" customWidth="1"/>
    <col min="11011" max="11011" width="18.5703125" style="6" customWidth="1"/>
    <col min="11012" max="11012" width="17.5703125" style="6" customWidth="1"/>
    <col min="11013" max="11013" width="17.140625" style="6" customWidth="1"/>
    <col min="11014" max="11014" width="15.85546875" style="6" customWidth="1"/>
    <col min="11015" max="11015" width="18.7109375" style="6" customWidth="1"/>
    <col min="11016" max="11016" width="8.5703125" style="6" customWidth="1"/>
    <col min="11017" max="11017" width="16.140625" style="6" bestFit="1" customWidth="1"/>
    <col min="11018" max="11018" width="16.5703125" style="6" customWidth="1"/>
    <col min="11019" max="11264" width="9" style="6"/>
    <col min="11265" max="11265" width="4.5703125" style="6" customWidth="1"/>
    <col min="11266" max="11266" width="77.85546875" style="6" bestFit="1" customWidth="1"/>
    <col min="11267" max="11267" width="18.5703125" style="6" customWidth="1"/>
    <col min="11268" max="11268" width="17.5703125" style="6" customWidth="1"/>
    <col min="11269" max="11269" width="17.140625" style="6" customWidth="1"/>
    <col min="11270" max="11270" width="15.85546875" style="6" customWidth="1"/>
    <col min="11271" max="11271" width="18.7109375" style="6" customWidth="1"/>
    <col min="11272" max="11272" width="8.5703125" style="6" customWidth="1"/>
    <col min="11273" max="11273" width="16.140625" style="6" bestFit="1" customWidth="1"/>
    <col min="11274" max="11274" width="16.5703125" style="6" customWidth="1"/>
    <col min="11275" max="11520" width="9" style="6"/>
    <col min="11521" max="11521" width="4.5703125" style="6" customWidth="1"/>
    <col min="11522" max="11522" width="77.85546875" style="6" bestFit="1" customWidth="1"/>
    <col min="11523" max="11523" width="18.5703125" style="6" customWidth="1"/>
    <col min="11524" max="11524" width="17.5703125" style="6" customWidth="1"/>
    <col min="11525" max="11525" width="17.140625" style="6" customWidth="1"/>
    <col min="11526" max="11526" width="15.85546875" style="6" customWidth="1"/>
    <col min="11527" max="11527" width="18.7109375" style="6" customWidth="1"/>
    <col min="11528" max="11528" width="8.5703125" style="6" customWidth="1"/>
    <col min="11529" max="11529" width="16.140625" style="6" bestFit="1" customWidth="1"/>
    <col min="11530" max="11530" width="16.5703125" style="6" customWidth="1"/>
    <col min="11531" max="11776" width="9" style="6"/>
    <col min="11777" max="11777" width="4.5703125" style="6" customWidth="1"/>
    <col min="11778" max="11778" width="77.85546875" style="6" bestFit="1" customWidth="1"/>
    <col min="11779" max="11779" width="18.5703125" style="6" customWidth="1"/>
    <col min="11780" max="11780" width="17.5703125" style="6" customWidth="1"/>
    <col min="11781" max="11781" width="17.140625" style="6" customWidth="1"/>
    <col min="11782" max="11782" width="15.85546875" style="6" customWidth="1"/>
    <col min="11783" max="11783" width="18.7109375" style="6" customWidth="1"/>
    <col min="11784" max="11784" width="8.5703125" style="6" customWidth="1"/>
    <col min="11785" max="11785" width="16.140625" style="6" bestFit="1" customWidth="1"/>
    <col min="11786" max="11786" width="16.5703125" style="6" customWidth="1"/>
    <col min="11787" max="12032" width="9" style="6"/>
    <col min="12033" max="12033" width="4.5703125" style="6" customWidth="1"/>
    <col min="12034" max="12034" width="77.85546875" style="6" bestFit="1" customWidth="1"/>
    <col min="12035" max="12035" width="18.5703125" style="6" customWidth="1"/>
    <col min="12036" max="12036" width="17.5703125" style="6" customWidth="1"/>
    <col min="12037" max="12037" width="17.140625" style="6" customWidth="1"/>
    <col min="12038" max="12038" width="15.85546875" style="6" customWidth="1"/>
    <col min="12039" max="12039" width="18.7109375" style="6" customWidth="1"/>
    <col min="12040" max="12040" width="8.5703125" style="6" customWidth="1"/>
    <col min="12041" max="12041" width="16.140625" style="6" bestFit="1" customWidth="1"/>
    <col min="12042" max="12042" width="16.5703125" style="6" customWidth="1"/>
    <col min="12043" max="12288" width="9" style="6"/>
    <col min="12289" max="12289" width="4.5703125" style="6" customWidth="1"/>
    <col min="12290" max="12290" width="77.85546875" style="6" bestFit="1" customWidth="1"/>
    <col min="12291" max="12291" width="18.5703125" style="6" customWidth="1"/>
    <col min="12292" max="12292" width="17.5703125" style="6" customWidth="1"/>
    <col min="12293" max="12293" width="17.140625" style="6" customWidth="1"/>
    <col min="12294" max="12294" width="15.85546875" style="6" customWidth="1"/>
    <col min="12295" max="12295" width="18.7109375" style="6" customWidth="1"/>
    <col min="12296" max="12296" width="8.5703125" style="6" customWidth="1"/>
    <col min="12297" max="12297" width="16.140625" style="6" bestFit="1" customWidth="1"/>
    <col min="12298" max="12298" width="16.5703125" style="6" customWidth="1"/>
    <col min="12299" max="12544" width="9" style="6"/>
    <col min="12545" max="12545" width="4.5703125" style="6" customWidth="1"/>
    <col min="12546" max="12546" width="77.85546875" style="6" bestFit="1" customWidth="1"/>
    <col min="12547" max="12547" width="18.5703125" style="6" customWidth="1"/>
    <col min="12548" max="12548" width="17.5703125" style="6" customWidth="1"/>
    <col min="12549" max="12549" width="17.140625" style="6" customWidth="1"/>
    <col min="12550" max="12550" width="15.85546875" style="6" customWidth="1"/>
    <col min="12551" max="12551" width="18.7109375" style="6" customWidth="1"/>
    <col min="12552" max="12552" width="8.5703125" style="6" customWidth="1"/>
    <col min="12553" max="12553" width="16.140625" style="6" bestFit="1" customWidth="1"/>
    <col min="12554" max="12554" width="16.5703125" style="6" customWidth="1"/>
    <col min="12555" max="12800" width="9" style="6"/>
    <col min="12801" max="12801" width="4.5703125" style="6" customWidth="1"/>
    <col min="12802" max="12802" width="77.85546875" style="6" bestFit="1" customWidth="1"/>
    <col min="12803" max="12803" width="18.5703125" style="6" customWidth="1"/>
    <col min="12804" max="12804" width="17.5703125" style="6" customWidth="1"/>
    <col min="12805" max="12805" width="17.140625" style="6" customWidth="1"/>
    <col min="12806" max="12806" width="15.85546875" style="6" customWidth="1"/>
    <col min="12807" max="12807" width="18.7109375" style="6" customWidth="1"/>
    <col min="12808" max="12808" width="8.5703125" style="6" customWidth="1"/>
    <col min="12809" max="12809" width="16.140625" style="6" bestFit="1" customWidth="1"/>
    <col min="12810" max="12810" width="16.5703125" style="6" customWidth="1"/>
    <col min="12811" max="13056" width="9" style="6"/>
    <col min="13057" max="13057" width="4.5703125" style="6" customWidth="1"/>
    <col min="13058" max="13058" width="77.85546875" style="6" bestFit="1" customWidth="1"/>
    <col min="13059" max="13059" width="18.5703125" style="6" customWidth="1"/>
    <col min="13060" max="13060" width="17.5703125" style="6" customWidth="1"/>
    <col min="13061" max="13061" width="17.140625" style="6" customWidth="1"/>
    <col min="13062" max="13062" width="15.85546875" style="6" customWidth="1"/>
    <col min="13063" max="13063" width="18.7109375" style="6" customWidth="1"/>
    <col min="13064" max="13064" width="8.5703125" style="6" customWidth="1"/>
    <col min="13065" max="13065" width="16.140625" style="6" bestFit="1" customWidth="1"/>
    <col min="13066" max="13066" width="16.5703125" style="6" customWidth="1"/>
    <col min="13067" max="13312" width="9" style="6"/>
    <col min="13313" max="13313" width="4.5703125" style="6" customWidth="1"/>
    <col min="13314" max="13314" width="77.85546875" style="6" bestFit="1" customWidth="1"/>
    <col min="13315" max="13315" width="18.5703125" style="6" customWidth="1"/>
    <col min="13316" max="13316" width="17.5703125" style="6" customWidth="1"/>
    <col min="13317" max="13317" width="17.140625" style="6" customWidth="1"/>
    <col min="13318" max="13318" width="15.85546875" style="6" customWidth="1"/>
    <col min="13319" max="13319" width="18.7109375" style="6" customWidth="1"/>
    <col min="13320" max="13320" width="8.5703125" style="6" customWidth="1"/>
    <col min="13321" max="13321" width="16.140625" style="6" bestFit="1" customWidth="1"/>
    <col min="13322" max="13322" width="16.5703125" style="6" customWidth="1"/>
    <col min="13323" max="13568" width="9" style="6"/>
    <col min="13569" max="13569" width="4.5703125" style="6" customWidth="1"/>
    <col min="13570" max="13570" width="77.85546875" style="6" bestFit="1" customWidth="1"/>
    <col min="13571" max="13571" width="18.5703125" style="6" customWidth="1"/>
    <col min="13572" max="13572" width="17.5703125" style="6" customWidth="1"/>
    <col min="13573" max="13573" width="17.140625" style="6" customWidth="1"/>
    <col min="13574" max="13574" width="15.85546875" style="6" customWidth="1"/>
    <col min="13575" max="13575" width="18.7109375" style="6" customWidth="1"/>
    <col min="13576" max="13576" width="8.5703125" style="6" customWidth="1"/>
    <col min="13577" max="13577" width="16.140625" style="6" bestFit="1" customWidth="1"/>
    <col min="13578" max="13578" width="16.5703125" style="6" customWidth="1"/>
    <col min="13579" max="13824" width="9" style="6"/>
    <col min="13825" max="13825" width="4.5703125" style="6" customWidth="1"/>
    <col min="13826" max="13826" width="77.85546875" style="6" bestFit="1" customWidth="1"/>
    <col min="13827" max="13827" width="18.5703125" style="6" customWidth="1"/>
    <col min="13828" max="13828" width="17.5703125" style="6" customWidth="1"/>
    <col min="13829" max="13829" width="17.140625" style="6" customWidth="1"/>
    <col min="13830" max="13830" width="15.85546875" style="6" customWidth="1"/>
    <col min="13831" max="13831" width="18.7109375" style="6" customWidth="1"/>
    <col min="13832" max="13832" width="8.5703125" style="6" customWidth="1"/>
    <col min="13833" max="13833" width="16.140625" style="6" bestFit="1" customWidth="1"/>
    <col min="13834" max="13834" width="16.5703125" style="6" customWidth="1"/>
    <col min="13835" max="14080" width="9" style="6"/>
    <col min="14081" max="14081" width="4.5703125" style="6" customWidth="1"/>
    <col min="14082" max="14082" width="77.85546875" style="6" bestFit="1" customWidth="1"/>
    <col min="14083" max="14083" width="18.5703125" style="6" customWidth="1"/>
    <col min="14084" max="14084" width="17.5703125" style="6" customWidth="1"/>
    <col min="14085" max="14085" width="17.140625" style="6" customWidth="1"/>
    <col min="14086" max="14086" width="15.85546875" style="6" customWidth="1"/>
    <col min="14087" max="14087" width="18.7109375" style="6" customWidth="1"/>
    <col min="14088" max="14088" width="8.5703125" style="6" customWidth="1"/>
    <col min="14089" max="14089" width="16.140625" style="6" bestFit="1" customWidth="1"/>
    <col min="14090" max="14090" width="16.5703125" style="6" customWidth="1"/>
    <col min="14091" max="14336" width="9" style="6"/>
    <col min="14337" max="14337" width="4.5703125" style="6" customWidth="1"/>
    <col min="14338" max="14338" width="77.85546875" style="6" bestFit="1" customWidth="1"/>
    <col min="14339" max="14339" width="18.5703125" style="6" customWidth="1"/>
    <col min="14340" max="14340" width="17.5703125" style="6" customWidth="1"/>
    <col min="14341" max="14341" width="17.140625" style="6" customWidth="1"/>
    <col min="14342" max="14342" width="15.85546875" style="6" customWidth="1"/>
    <col min="14343" max="14343" width="18.7109375" style="6" customWidth="1"/>
    <col min="14344" max="14344" width="8.5703125" style="6" customWidth="1"/>
    <col min="14345" max="14345" width="16.140625" style="6" bestFit="1" customWidth="1"/>
    <col min="14346" max="14346" width="16.5703125" style="6" customWidth="1"/>
    <col min="14347" max="14592" width="9" style="6"/>
    <col min="14593" max="14593" width="4.5703125" style="6" customWidth="1"/>
    <col min="14594" max="14594" width="77.85546875" style="6" bestFit="1" customWidth="1"/>
    <col min="14595" max="14595" width="18.5703125" style="6" customWidth="1"/>
    <col min="14596" max="14596" width="17.5703125" style="6" customWidth="1"/>
    <col min="14597" max="14597" width="17.140625" style="6" customWidth="1"/>
    <col min="14598" max="14598" width="15.85546875" style="6" customWidth="1"/>
    <col min="14599" max="14599" width="18.7109375" style="6" customWidth="1"/>
    <col min="14600" max="14600" width="8.5703125" style="6" customWidth="1"/>
    <col min="14601" max="14601" width="16.140625" style="6" bestFit="1" customWidth="1"/>
    <col min="14602" max="14602" width="16.5703125" style="6" customWidth="1"/>
    <col min="14603" max="14848" width="9" style="6"/>
    <col min="14849" max="14849" width="4.5703125" style="6" customWidth="1"/>
    <col min="14850" max="14850" width="77.85546875" style="6" bestFit="1" customWidth="1"/>
    <col min="14851" max="14851" width="18.5703125" style="6" customWidth="1"/>
    <col min="14852" max="14852" width="17.5703125" style="6" customWidth="1"/>
    <col min="14853" max="14853" width="17.140625" style="6" customWidth="1"/>
    <col min="14854" max="14854" width="15.85546875" style="6" customWidth="1"/>
    <col min="14855" max="14855" width="18.7109375" style="6" customWidth="1"/>
    <col min="14856" max="14856" width="8.5703125" style="6" customWidth="1"/>
    <col min="14857" max="14857" width="16.140625" style="6" bestFit="1" customWidth="1"/>
    <col min="14858" max="14858" width="16.5703125" style="6" customWidth="1"/>
    <col min="14859" max="15104" width="9" style="6"/>
    <col min="15105" max="15105" width="4.5703125" style="6" customWidth="1"/>
    <col min="15106" max="15106" width="77.85546875" style="6" bestFit="1" customWidth="1"/>
    <col min="15107" max="15107" width="18.5703125" style="6" customWidth="1"/>
    <col min="15108" max="15108" width="17.5703125" style="6" customWidth="1"/>
    <col min="15109" max="15109" width="17.140625" style="6" customWidth="1"/>
    <col min="15110" max="15110" width="15.85546875" style="6" customWidth="1"/>
    <col min="15111" max="15111" width="18.7109375" style="6" customWidth="1"/>
    <col min="15112" max="15112" width="8.5703125" style="6" customWidth="1"/>
    <col min="15113" max="15113" width="16.140625" style="6" bestFit="1" customWidth="1"/>
    <col min="15114" max="15114" width="16.5703125" style="6" customWidth="1"/>
    <col min="15115" max="15360" width="9" style="6"/>
    <col min="15361" max="15361" width="4.5703125" style="6" customWidth="1"/>
    <col min="15362" max="15362" width="77.85546875" style="6" bestFit="1" customWidth="1"/>
    <col min="15363" max="15363" width="18.5703125" style="6" customWidth="1"/>
    <col min="15364" max="15364" width="17.5703125" style="6" customWidth="1"/>
    <col min="15365" max="15365" width="17.140625" style="6" customWidth="1"/>
    <col min="15366" max="15366" width="15.85546875" style="6" customWidth="1"/>
    <col min="15367" max="15367" width="18.7109375" style="6" customWidth="1"/>
    <col min="15368" max="15368" width="8.5703125" style="6" customWidth="1"/>
    <col min="15369" max="15369" width="16.140625" style="6" bestFit="1" customWidth="1"/>
    <col min="15370" max="15370" width="16.5703125" style="6" customWidth="1"/>
    <col min="15371" max="15616" width="9" style="6"/>
    <col min="15617" max="15617" width="4.5703125" style="6" customWidth="1"/>
    <col min="15618" max="15618" width="77.85546875" style="6" bestFit="1" customWidth="1"/>
    <col min="15619" max="15619" width="18.5703125" style="6" customWidth="1"/>
    <col min="15620" max="15620" width="17.5703125" style="6" customWidth="1"/>
    <col min="15621" max="15621" width="17.140625" style="6" customWidth="1"/>
    <col min="15622" max="15622" width="15.85546875" style="6" customWidth="1"/>
    <col min="15623" max="15623" width="18.7109375" style="6" customWidth="1"/>
    <col min="15624" max="15624" width="8.5703125" style="6" customWidth="1"/>
    <col min="15625" max="15625" width="16.140625" style="6" bestFit="1" customWidth="1"/>
    <col min="15626" max="15626" width="16.5703125" style="6" customWidth="1"/>
    <col min="15627" max="15872" width="9" style="6"/>
    <col min="15873" max="15873" width="4.5703125" style="6" customWidth="1"/>
    <col min="15874" max="15874" width="77.85546875" style="6" bestFit="1" customWidth="1"/>
    <col min="15875" max="15875" width="18.5703125" style="6" customWidth="1"/>
    <col min="15876" max="15876" width="17.5703125" style="6" customWidth="1"/>
    <col min="15877" max="15877" width="17.140625" style="6" customWidth="1"/>
    <col min="15878" max="15878" width="15.85546875" style="6" customWidth="1"/>
    <col min="15879" max="15879" width="18.7109375" style="6" customWidth="1"/>
    <col min="15880" max="15880" width="8.5703125" style="6" customWidth="1"/>
    <col min="15881" max="15881" width="16.140625" style="6" bestFit="1" customWidth="1"/>
    <col min="15882" max="15882" width="16.5703125" style="6" customWidth="1"/>
    <col min="15883" max="16128" width="9" style="6"/>
    <col min="16129" max="16129" width="4.5703125" style="6" customWidth="1"/>
    <col min="16130" max="16130" width="77.85546875" style="6" bestFit="1" customWidth="1"/>
    <col min="16131" max="16131" width="18.5703125" style="6" customWidth="1"/>
    <col min="16132" max="16132" width="17.5703125" style="6" customWidth="1"/>
    <col min="16133" max="16133" width="17.140625" style="6" customWidth="1"/>
    <col min="16134" max="16134" width="15.85546875" style="6" customWidth="1"/>
    <col min="16135" max="16135" width="18.7109375" style="6" customWidth="1"/>
    <col min="16136" max="16136" width="8.5703125" style="6" customWidth="1"/>
    <col min="16137" max="16137" width="16.140625" style="6" bestFit="1" customWidth="1"/>
    <col min="16138" max="16138" width="16.5703125" style="6" customWidth="1"/>
    <col min="16139" max="16384" width="9" style="6"/>
  </cols>
  <sheetData>
    <row r="1" spans="1:10" x14ac:dyDescent="0.35">
      <c r="A1" s="1" t="s">
        <v>82</v>
      </c>
      <c r="B1" s="6"/>
    </row>
    <row r="2" spans="1:10" x14ac:dyDescent="0.35">
      <c r="J2" s="40" t="s">
        <v>1</v>
      </c>
    </row>
    <row r="3" spans="1:10" s="46" customFormat="1" x14ac:dyDescent="0.25">
      <c r="A3" s="41"/>
      <c r="B3" s="42" t="s">
        <v>83</v>
      </c>
      <c r="C3" s="43" t="s">
        <v>3</v>
      </c>
      <c r="D3" s="43" t="s">
        <v>4</v>
      </c>
      <c r="E3" s="43" t="s">
        <v>5</v>
      </c>
      <c r="F3" s="43" t="s">
        <v>6</v>
      </c>
      <c r="G3" s="43" t="s">
        <v>7</v>
      </c>
      <c r="H3" s="44" t="s">
        <v>8</v>
      </c>
      <c r="I3" s="45" t="s">
        <v>9</v>
      </c>
      <c r="J3" s="41" t="s">
        <v>10</v>
      </c>
    </row>
    <row r="4" spans="1:10" s="46" customFormat="1" x14ac:dyDescent="0.35">
      <c r="A4" s="47">
        <v>1</v>
      </c>
      <c r="B4" s="48" t="s">
        <v>84</v>
      </c>
      <c r="C4" s="49">
        <v>77586343.025002539</v>
      </c>
      <c r="D4" s="49">
        <v>0</v>
      </c>
      <c r="E4" s="49">
        <v>1980353.4498146139</v>
      </c>
      <c r="F4" s="49">
        <v>3225585.4247167669</v>
      </c>
      <c r="G4" s="49">
        <f>SUM(C4:F4)</f>
        <v>82792281.899533927</v>
      </c>
      <c r="H4" s="50">
        <v>202</v>
      </c>
      <c r="I4" s="49" t="s">
        <v>14</v>
      </c>
      <c r="J4" s="51">
        <f>G4/H4</f>
        <v>409862.78168086102</v>
      </c>
    </row>
    <row r="5" spans="1:10" s="46" customFormat="1" x14ac:dyDescent="0.35">
      <c r="A5" s="47">
        <v>2</v>
      </c>
      <c r="B5" s="48" t="s">
        <v>85</v>
      </c>
      <c r="C5" s="49">
        <v>65412651.229336828</v>
      </c>
      <c r="D5" s="49">
        <v>0</v>
      </c>
      <c r="E5" s="49">
        <v>2336537.057447467</v>
      </c>
      <c r="F5" s="49">
        <v>5220630.2543894574</v>
      </c>
      <c r="G5" s="49">
        <f t="shared" ref="G5:G27" si="0">SUM(C5:F5)</f>
        <v>72969818.541173756</v>
      </c>
      <c r="H5" s="50">
        <v>317</v>
      </c>
      <c r="I5" s="49" t="s">
        <v>14</v>
      </c>
      <c r="J5" s="51">
        <f t="shared" ref="J5:J27" si="1">G5/H5</f>
        <v>230188.70202263014</v>
      </c>
    </row>
    <row r="6" spans="1:10" s="53" customFormat="1" x14ac:dyDescent="0.35">
      <c r="A6" s="47">
        <v>3</v>
      </c>
      <c r="B6" s="48" t="s">
        <v>86</v>
      </c>
      <c r="C6" s="52">
        <v>198926665.30425695</v>
      </c>
      <c r="D6" s="52">
        <v>0</v>
      </c>
      <c r="E6" s="52">
        <v>6764453.5034774859</v>
      </c>
      <c r="F6" s="52">
        <v>16971161.756359227</v>
      </c>
      <c r="G6" s="49">
        <f t="shared" si="0"/>
        <v>222662280.56409365</v>
      </c>
      <c r="H6" s="50">
        <v>1464</v>
      </c>
      <c r="I6" s="49" t="s">
        <v>14</v>
      </c>
      <c r="J6" s="51">
        <f t="shared" si="1"/>
        <v>152091.72169678527</v>
      </c>
    </row>
    <row r="7" spans="1:10" s="53" customFormat="1" x14ac:dyDescent="0.35">
      <c r="A7" s="47">
        <v>4</v>
      </c>
      <c r="B7" s="54" t="s">
        <v>87</v>
      </c>
      <c r="C7" s="55">
        <v>319105001.88466084</v>
      </c>
      <c r="D7" s="55">
        <v>0</v>
      </c>
      <c r="E7" s="56">
        <v>7011649.5822318476</v>
      </c>
      <c r="F7" s="56">
        <v>12137778.912985308</v>
      </c>
      <c r="G7" s="49">
        <f t="shared" si="0"/>
        <v>338254430.37987798</v>
      </c>
      <c r="H7" s="57">
        <v>4129</v>
      </c>
      <c r="I7" s="49" t="s">
        <v>14</v>
      </c>
      <c r="J7" s="51">
        <f>G7/H7</f>
        <v>81921.634870399124</v>
      </c>
    </row>
    <row r="8" spans="1:10" s="53" customFormat="1" x14ac:dyDescent="0.35">
      <c r="A8" s="47">
        <v>5</v>
      </c>
      <c r="B8" s="58" t="s">
        <v>88</v>
      </c>
      <c r="C8" s="52">
        <v>54171707.508783974</v>
      </c>
      <c r="D8" s="52">
        <v>0</v>
      </c>
      <c r="E8" s="52">
        <v>2047578.2917931357</v>
      </c>
      <c r="F8" s="52">
        <v>3087575.421039918</v>
      </c>
      <c r="G8" s="49">
        <f t="shared" si="0"/>
        <v>59306861.221617028</v>
      </c>
      <c r="H8" s="50">
        <v>1480</v>
      </c>
      <c r="I8" s="49" t="s">
        <v>14</v>
      </c>
      <c r="J8" s="51">
        <f t="shared" si="1"/>
        <v>40072.203528119615</v>
      </c>
    </row>
    <row r="9" spans="1:10" s="53" customFormat="1" x14ac:dyDescent="0.35">
      <c r="A9" s="47">
        <v>6</v>
      </c>
      <c r="B9" s="58" t="s">
        <v>89</v>
      </c>
      <c r="C9" s="52">
        <v>361521289.80336052</v>
      </c>
      <c r="D9" s="52">
        <v>0</v>
      </c>
      <c r="E9" s="52">
        <v>12642080.463642132</v>
      </c>
      <c r="F9" s="52">
        <v>18506769.741102535</v>
      </c>
      <c r="G9" s="49">
        <f t="shared" si="0"/>
        <v>392670140.00810516</v>
      </c>
      <c r="H9" s="50">
        <v>7040</v>
      </c>
      <c r="I9" s="49" t="s">
        <v>14</v>
      </c>
      <c r="J9" s="51">
        <f t="shared" si="1"/>
        <v>55777.008523878576</v>
      </c>
    </row>
    <row r="10" spans="1:10" s="53" customFormat="1" x14ac:dyDescent="0.35">
      <c r="A10" s="47">
        <v>7</v>
      </c>
      <c r="B10" s="59" t="s">
        <v>90</v>
      </c>
      <c r="C10" s="55">
        <v>81267751.436964273</v>
      </c>
      <c r="D10" s="55">
        <v>0</v>
      </c>
      <c r="E10" s="56">
        <v>3093183.2449282012</v>
      </c>
      <c r="F10" s="56">
        <v>6760281.5378284585</v>
      </c>
      <c r="G10" s="49">
        <f t="shared" si="0"/>
        <v>91121216.21972093</v>
      </c>
      <c r="H10" s="57">
        <v>9742</v>
      </c>
      <c r="I10" s="49" t="s">
        <v>14</v>
      </c>
      <c r="J10" s="51">
        <f>G10/H10</f>
        <v>9353.4403838760954</v>
      </c>
    </row>
    <row r="11" spans="1:10" s="53" customFormat="1" x14ac:dyDescent="0.35">
      <c r="A11" s="47">
        <v>8</v>
      </c>
      <c r="B11" s="58" t="s">
        <v>91</v>
      </c>
      <c r="C11" s="60">
        <v>81056064.082913756</v>
      </c>
      <c r="D11" s="60">
        <v>0</v>
      </c>
      <c r="E11" s="60">
        <v>2511172.8580230791</v>
      </c>
      <c r="F11" s="60">
        <v>4347517.5913362652</v>
      </c>
      <c r="G11" s="49">
        <f t="shared" si="0"/>
        <v>87914754.532273099</v>
      </c>
      <c r="H11" s="61">
        <v>222</v>
      </c>
      <c r="I11" s="49" t="s">
        <v>14</v>
      </c>
      <c r="J11" s="51">
        <f t="shared" si="1"/>
        <v>396012.40780303197</v>
      </c>
    </row>
    <row r="12" spans="1:10" s="53" customFormat="1" x14ac:dyDescent="0.35">
      <c r="A12" s="47">
        <v>9</v>
      </c>
      <c r="B12" s="54" t="s">
        <v>92</v>
      </c>
      <c r="C12" s="55">
        <v>68118806.681687742</v>
      </c>
      <c r="D12" s="55">
        <v>0</v>
      </c>
      <c r="E12" s="56">
        <v>2514342.944402759</v>
      </c>
      <c r="F12" s="56">
        <v>1757088.8323269484</v>
      </c>
      <c r="G12" s="49">
        <f t="shared" si="0"/>
        <v>72390238.458417445</v>
      </c>
      <c r="H12" s="57">
        <v>764</v>
      </c>
      <c r="I12" s="49" t="s">
        <v>14</v>
      </c>
      <c r="J12" s="51">
        <f t="shared" si="1"/>
        <v>94751.621018870996</v>
      </c>
    </row>
    <row r="13" spans="1:10" s="53" customFormat="1" x14ac:dyDescent="0.35">
      <c r="A13" s="47">
        <v>10</v>
      </c>
      <c r="B13" s="54" t="s">
        <v>93</v>
      </c>
      <c r="C13" s="55">
        <v>18980617.325228877</v>
      </c>
      <c r="D13" s="55">
        <v>0</v>
      </c>
      <c r="E13" s="56">
        <v>781344.77759454539</v>
      </c>
      <c r="F13" s="56">
        <v>923585.09032993158</v>
      </c>
      <c r="G13" s="49">
        <f t="shared" si="0"/>
        <v>20685547.193153352</v>
      </c>
      <c r="H13" s="57">
        <v>206</v>
      </c>
      <c r="I13" s="49" t="s">
        <v>14</v>
      </c>
      <c r="J13" s="51">
        <f t="shared" si="1"/>
        <v>100415.27763666675</v>
      </c>
    </row>
    <row r="14" spans="1:10" s="53" customFormat="1" x14ac:dyDescent="0.35">
      <c r="A14" s="47">
        <v>11</v>
      </c>
      <c r="B14" s="54" t="s">
        <v>94</v>
      </c>
      <c r="C14" s="55">
        <v>27641238.610170439</v>
      </c>
      <c r="D14" s="55">
        <v>0</v>
      </c>
      <c r="E14" s="56">
        <v>1130332.4026074386</v>
      </c>
      <c r="F14" s="56">
        <v>1578222.5307144234</v>
      </c>
      <c r="G14" s="49">
        <f t="shared" si="0"/>
        <v>30349793.543492299</v>
      </c>
      <c r="H14" s="57">
        <v>100</v>
      </c>
      <c r="I14" s="49" t="s">
        <v>14</v>
      </c>
      <c r="J14" s="51">
        <f t="shared" si="1"/>
        <v>303497.93543492298</v>
      </c>
    </row>
    <row r="15" spans="1:10" s="53" customFormat="1" x14ac:dyDescent="0.35">
      <c r="A15" s="47">
        <v>12</v>
      </c>
      <c r="B15" s="54" t="s">
        <v>95</v>
      </c>
      <c r="C15" s="55">
        <v>21165990.659420095</v>
      </c>
      <c r="D15" s="55">
        <v>0</v>
      </c>
      <c r="E15" s="56">
        <v>846359.88784914021</v>
      </c>
      <c r="F15" s="56">
        <v>1495144.90259155</v>
      </c>
      <c r="G15" s="49">
        <f t="shared" si="0"/>
        <v>23507495.449860785</v>
      </c>
      <c r="H15" s="57">
        <v>124</v>
      </c>
      <c r="I15" s="49" t="s">
        <v>14</v>
      </c>
      <c r="J15" s="51">
        <f t="shared" si="1"/>
        <v>189576.57620855473</v>
      </c>
    </row>
    <row r="16" spans="1:10" s="53" customFormat="1" x14ac:dyDescent="0.35">
      <c r="A16" s="47">
        <v>13</v>
      </c>
      <c r="B16" s="54" t="s">
        <v>96</v>
      </c>
      <c r="C16" s="55">
        <v>28574766.302090384</v>
      </c>
      <c r="D16" s="55">
        <v>0</v>
      </c>
      <c r="E16" s="56">
        <v>1308954.9440621112</v>
      </c>
      <c r="F16" s="56">
        <v>2162807.7292827629</v>
      </c>
      <c r="G16" s="49">
        <f t="shared" si="0"/>
        <v>32046528.975435257</v>
      </c>
      <c r="H16" s="57">
        <v>249</v>
      </c>
      <c r="I16" s="49" t="s">
        <v>14</v>
      </c>
      <c r="J16" s="51">
        <f t="shared" si="1"/>
        <v>128700.91958006128</v>
      </c>
    </row>
    <row r="17" spans="1:10" s="53" customFormat="1" x14ac:dyDescent="0.35">
      <c r="A17" s="47">
        <v>14</v>
      </c>
      <c r="B17" s="54" t="s">
        <v>97</v>
      </c>
      <c r="C17" s="55">
        <v>56778919.155868083</v>
      </c>
      <c r="D17" s="55">
        <v>0</v>
      </c>
      <c r="E17" s="56">
        <v>1966465.1081058739</v>
      </c>
      <c r="F17" s="56">
        <v>3344735.7565109683</v>
      </c>
      <c r="G17" s="49">
        <f t="shared" si="0"/>
        <v>62090120.020484924</v>
      </c>
      <c r="H17" s="57">
        <v>282</v>
      </c>
      <c r="I17" s="49" t="s">
        <v>14</v>
      </c>
      <c r="J17" s="51">
        <f t="shared" si="1"/>
        <v>220177.73056909547</v>
      </c>
    </row>
    <row r="18" spans="1:10" s="53" customFormat="1" x14ac:dyDescent="0.35">
      <c r="A18" s="47">
        <v>15</v>
      </c>
      <c r="B18" s="54" t="s">
        <v>98</v>
      </c>
      <c r="C18" s="55">
        <v>9085738.9496617876</v>
      </c>
      <c r="D18" s="55">
        <v>0</v>
      </c>
      <c r="E18" s="56">
        <v>413440.13049420435</v>
      </c>
      <c r="F18" s="56">
        <v>1086581.105911131</v>
      </c>
      <c r="G18" s="49">
        <f t="shared" si="0"/>
        <v>10585760.186067123</v>
      </c>
      <c r="H18" s="57">
        <v>95</v>
      </c>
      <c r="I18" s="49" t="s">
        <v>14</v>
      </c>
      <c r="J18" s="51">
        <f t="shared" si="1"/>
        <v>111429.05459018024</v>
      </c>
    </row>
    <row r="19" spans="1:10" s="53" customFormat="1" x14ac:dyDescent="0.35">
      <c r="A19" s="47">
        <v>16</v>
      </c>
      <c r="B19" s="54" t="s">
        <v>99</v>
      </c>
      <c r="C19" s="55">
        <v>16114925.145097636</v>
      </c>
      <c r="D19" s="55">
        <v>0</v>
      </c>
      <c r="E19" s="56">
        <v>719545.44721100293</v>
      </c>
      <c r="F19" s="56">
        <v>1873484.2514005043</v>
      </c>
      <c r="G19" s="49">
        <f t="shared" si="0"/>
        <v>18707954.843709145</v>
      </c>
      <c r="H19" s="57">
        <v>48</v>
      </c>
      <c r="I19" s="49" t="s">
        <v>14</v>
      </c>
      <c r="J19" s="51">
        <f t="shared" si="1"/>
        <v>389749.05924394052</v>
      </c>
    </row>
    <row r="20" spans="1:10" s="53" customFormat="1" x14ac:dyDescent="0.35">
      <c r="A20" s="47">
        <v>17</v>
      </c>
      <c r="B20" s="62" t="s">
        <v>100</v>
      </c>
      <c r="C20" s="56">
        <v>5089290.941670157</v>
      </c>
      <c r="D20" s="56">
        <v>0</v>
      </c>
      <c r="E20" s="56">
        <v>199831.3076933675</v>
      </c>
      <c r="F20" s="56">
        <v>421948.91956008429</v>
      </c>
      <c r="G20" s="49">
        <f t="shared" si="0"/>
        <v>5711071.168923609</v>
      </c>
      <c r="H20" s="57">
        <v>30</v>
      </c>
      <c r="I20" s="49" t="s">
        <v>14</v>
      </c>
      <c r="J20" s="63">
        <f t="shared" si="1"/>
        <v>190369.03896412029</v>
      </c>
    </row>
    <row r="21" spans="1:10" s="53" customFormat="1" x14ac:dyDescent="0.35">
      <c r="A21" s="47">
        <v>18</v>
      </c>
      <c r="B21" s="54" t="s">
        <v>101</v>
      </c>
      <c r="C21" s="55">
        <v>15613559.183824975</v>
      </c>
      <c r="D21" s="55">
        <v>0</v>
      </c>
      <c r="E21" s="55">
        <v>587717.26862160256</v>
      </c>
      <c r="F21" s="55">
        <v>3230485.7616137527</v>
      </c>
      <c r="G21" s="49">
        <f t="shared" si="0"/>
        <v>19431762.214060329</v>
      </c>
      <c r="H21" s="64">
        <v>1</v>
      </c>
      <c r="I21" s="49" t="s">
        <v>14</v>
      </c>
      <c r="J21" s="51">
        <f t="shared" si="1"/>
        <v>19431762.214060329</v>
      </c>
    </row>
    <row r="22" spans="1:10" s="53" customFormat="1" x14ac:dyDescent="0.35">
      <c r="A22" s="47">
        <v>19</v>
      </c>
      <c r="B22" s="54" t="s">
        <v>102</v>
      </c>
      <c r="C22" s="55">
        <v>0</v>
      </c>
      <c r="D22" s="55">
        <v>2166146.6219748957</v>
      </c>
      <c r="E22" s="56">
        <v>0</v>
      </c>
      <c r="F22" s="56">
        <v>0</v>
      </c>
      <c r="G22" s="49">
        <f t="shared" si="0"/>
        <v>2166146.6219748957</v>
      </c>
      <c r="H22" s="57">
        <v>1</v>
      </c>
      <c r="I22" s="49" t="s">
        <v>14</v>
      </c>
      <c r="J22" s="51">
        <f t="shared" si="1"/>
        <v>2166146.6219748957</v>
      </c>
    </row>
    <row r="23" spans="1:10" s="53" customFormat="1" x14ac:dyDescent="0.35">
      <c r="A23" s="47">
        <v>20</v>
      </c>
      <c r="B23" s="54" t="s">
        <v>103</v>
      </c>
      <c r="C23" s="55">
        <v>0</v>
      </c>
      <c r="D23" s="55">
        <v>82228460.387345165</v>
      </c>
      <c r="E23" s="56">
        <v>0</v>
      </c>
      <c r="F23" s="56">
        <v>0</v>
      </c>
      <c r="G23" s="49">
        <f t="shared" si="0"/>
        <v>82228460.387345165</v>
      </c>
      <c r="H23" s="57">
        <v>1</v>
      </c>
      <c r="I23" s="49" t="s">
        <v>14</v>
      </c>
      <c r="J23" s="51">
        <f t="shared" si="1"/>
        <v>82228460.387345165</v>
      </c>
    </row>
    <row r="24" spans="1:10" s="53" customFormat="1" x14ac:dyDescent="0.35">
      <c r="A24" s="47">
        <v>21</v>
      </c>
      <c r="B24" s="54" t="s">
        <v>77</v>
      </c>
      <c r="C24" s="55">
        <v>0</v>
      </c>
      <c r="D24" s="55">
        <v>4061020.4344874481</v>
      </c>
      <c r="E24" s="56">
        <v>0</v>
      </c>
      <c r="F24" s="56">
        <v>0</v>
      </c>
      <c r="G24" s="49">
        <f t="shared" si="0"/>
        <v>4061020.4344874481</v>
      </c>
      <c r="H24" s="57">
        <v>1</v>
      </c>
      <c r="I24" s="49" t="s">
        <v>14</v>
      </c>
      <c r="J24" s="51">
        <f t="shared" si="1"/>
        <v>4061020.4344874481</v>
      </c>
    </row>
    <row r="25" spans="1:10" s="53" customFormat="1" x14ac:dyDescent="0.35">
      <c r="A25" s="47">
        <v>22</v>
      </c>
      <c r="B25" s="54" t="s">
        <v>78</v>
      </c>
      <c r="C25" s="55">
        <v>0</v>
      </c>
      <c r="D25" s="55">
        <v>3614920.190669456</v>
      </c>
      <c r="E25" s="56">
        <v>0</v>
      </c>
      <c r="F25" s="56">
        <v>0</v>
      </c>
      <c r="G25" s="49">
        <f t="shared" si="0"/>
        <v>3614920.190669456</v>
      </c>
      <c r="H25" s="57">
        <v>1</v>
      </c>
      <c r="I25" s="49" t="s">
        <v>14</v>
      </c>
      <c r="J25" s="51">
        <f t="shared" si="1"/>
        <v>3614920.190669456</v>
      </c>
    </row>
    <row r="26" spans="1:10" s="53" customFormat="1" x14ac:dyDescent="0.35">
      <c r="A26" s="47">
        <v>23</v>
      </c>
      <c r="B26" s="54" t="s">
        <v>79</v>
      </c>
      <c r="C26" s="55">
        <v>0</v>
      </c>
      <c r="D26" s="55">
        <v>5911620.1533221761</v>
      </c>
      <c r="E26" s="56">
        <v>0</v>
      </c>
      <c r="F26" s="56">
        <v>0</v>
      </c>
      <c r="G26" s="49">
        <f t="shared" si="0"/>
        <v>5911620.1533221761</v>
      </c>
      <c r="H26" s="57">
        <v>1</v>
      </c>
      <c r="I26" s="49" t="s">
        <v>14</v>
      </c>
      <c r="J26" s="51">
        <f t="shared" si="1"/>
        <v>5911620.1533221761</v>
      </c>
    </row>
    <row r="27" spans="1:10" s="53" customFormat="1" x14ac:dyDescent="0.35">
      <c r="A27" s="47">
        <v>24</v>
      </c>
      <c r="B27" s="54" t="s">
        <v>80</v>
      </c>
      <c r="C27" s="55">
        <v>0</v>
      </c>
      <c r="D27" s="55">
        <v>160396366.8795509</v>
      </c>
      <c r="E27" s="56">
        <v>0</v>
      </c>
      <c r="F27" s="56">
        <v>0</v>
      </c>
      <c r="G27" s="49">
        <f t="shared" si="0"/>
        <v>160396366.8795509</v>
      </c>
      <c r="H27" s="57">
        <v>1</v>
      </c>
      <c r="I27" s="49" t="s">
        <v>14</v>
      </c>
      <c r="J27" s="51">
        <f t="shared" si="1"/>
        <v>160396366.8795509</v>
      </c>
    </row>
    <row r="28" spans="1:10" s="46" customFormat="1" ht="21.75" thickBot="1" x14ac:dyDescent="0.4">
      <c r="A28" s="65"/>
      <c r="B28" s="66" t="s">
        <v>81</v>
      </c>
      <c r="C28" s="67">
        <f t="shared" ref="C28:H28" si="2">SUM(C4:C27)</f>
        <v>1506211327.2299998</v>
      </c>
      <c r="D28" s="67">
        <f t="shared" si="2"/>
        <v>258378534.66735005</v>
      </c>
      <c r="E28" s="67">
        <f t="shared" si="2"/>
        <v>48855342.670000017</v>
      </c>
      <c r="F28" s="67">
        <f t="shared" si="2"/>
        <v>88131385.520000011</v>
      </c>
      <c r="G28" s="67">
        <f>SUM(G4:G27)</f>
        <v>1901576590.0873497</v>
      </c>
      <c r="H28" s="68">
        <f t="shared" si="2"/>
        <v>26501</v>
      </c>
      <c r="I28" s="69"/>
      <c r="J28" s="70">
        <f>SUM(J4:J27)</f>
        <v>280914243.99516636</v>
      </c>
    </row>
    <row r="29" spans="1:10" ht="21.75" thickTop="1" x14ac:dyDescent="0.35">
      <c r="B29" s="71"/>
      <c r="C29" s="72"/>
      <c r="D29" s="72"/>
      <c r="E29" s="72"/>
      <c r="F29" s="72"/>
      <c r="G29" s="72"/>
      <c r="H29" s="73"/>
      <c r="I29" s="71"/>
      <c r="J29" s="74"/>
    </row>
    <row r="31" spans="1:10" s="75" customFormat="1" x14ac:dyDescent="0.35">
      <c r="B31" s="2"/>
      <c r="C31" s="76"/>
      <c r="D31" s="76"/>
      <c r="E31" s="76"/>
      <c r="F31" s="76"/>
      <c r="G31" s="76"/>
      <c r="H31" s="77"/>
      <c r="I31" s="32"/>
    </row>
  </sheetData>
  <sheetProtection algorithmName="SHA-512" hashValue="YA/ST1av3O9LnUKAdtMjXDHniRfu92/I1YKnFQdqxyqBGT4HSGrtUFzP54+dMrueRttDEJ914Dzqvw+9GHGi2Q==" saltValue="GOxrT5ehJLCfet/2HSigsw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table5</vt:lpstr>
      <vt:lpstr>table6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DIP-P05</dc:creator>
  <cp:lastModifiedBy>DIP</cp:lastModifiedBy>
  <dcterms:created xsi:type="dcterms:W3CDTF">2020-02-25T02:02:38Z</dcterms:created>
  <dcterms:modified xsi:type="dcterms:W3CDTF">2020-03-03T06:22:46Z</dcterms:modified>
</cp:coreProperties>
</file>